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50" sheetId="1" r:id="rId1"/>
    <sheet name="код" sheetId="51" r:id="rId2"/>
    <sheet name="ВСЕ_" sheetId="2" r:id="rId3"/>
    <sheet name="6" sheetId="58" r:id="rId4"/>
    <sheet name="4" sheetId="57" r:id="rId5"/>
    <sheet name="24" sheetId="56" r:id="rId6"/>
    <sheet name="55" sheetId="55" r:id="rId7"/>
    <sheet name="71" sheetId="54" r:id="rId8"/>
    <sheet name="80" sheetId="53" r:id="rId9"/>
    <sheet name="22" sheetId="52" r:id="rId10"/>
    <sheet name="реабилитация" sheetId="49" r:id="rId11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'300050'!$7:$11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Q65"/>
  <c r="P65"/>
  <c r="O65"/>
  <c r="N65"/>
  <c r="M65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K62"/>
  <c r="J62" s="1"/>
  <c r="F62"/>
  <c r="E62" s="1"/>
  <c r="Q61"/>
  <c r="M61" s="1"/>
  <c r="P61"/>
  <c r="O61"/>
  <c r="K61"/>
  <c r="J61" s="1"/>
  <c r="F61"/>
  <c r="E61" s="1"/>
  <c r="Q60"/>
  <c r="P60"/>
  <c r="O60"/>
  <c r="N60"/>
  <c r="M60"/>
  <c r="K60"/>
  <c r="J60" s="1"/>
  <c r="F60"/>
  <c r="E60" s="1"/>
  <c r="Q59"/>
  <c r="P59"/>
  <c r="O59"/>
  <c r="N59" s="1"/>
  <c r="M59"/>
  <c r="K59"/>
  <c r="J59" s="1"/>
  <c r="F59"/>
  <c r="E59"/>
  <c r="Q58"/>
  <c r="P58"/>
  <c r="O58"/>
  <c r="N58" s="1"/>
  <c r="M58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N46" s="1"/>
  <c r="M46"/>
  <c r="K46"/>
  <c r="J46" s="1"/>
  <c r="F46"/>
  <c r="E46" s="1"/>
  <c r="Q45"/>
  <c r="M45" s="1"/>
  <c r="P45"/>
  <c r="O45"/>
  <c r="N45" s="1"/>
  <c r="K45"/>
  <c r="J45" s="1"/>
  <c r="F45"/>
  <c r="E45" s="1"/>
  <c r="Q44"/>
  <c r="P44"/>
  <c r="O44"/>
  <c r="N44"/>
  <c r="M44"/>
  <c r="K44"/>
  <c r="J44" s="1"/>
  <c r="F44"/>
  <c r="E44" s="1"/>
  <c r="Q43"/>
  <c r="M43" s="1"/>
  <c r="P43"/>
  <c r="O43"/>
  <c r="N43" s="1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M33" s="1"/>
  <c r="P33"/>
  <c r="O33"/>
  <c r="N33"/>
  <c r="K33"/>
  <c r="J33" s="1"/>
  <c r="F33"/>
  <c r="E33" s="1"/>
  <c r="Q32"/>
  <c r="P32"/>
  <c r="O32"/>
  <c r="N32"/>
  <c r="M32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N29" s="1"/>
  <c r="M29"/>
  <c r="K29"/>
  <c r="J29" s="1"/>
  <c r="F29"/>
  <c r="E29" s="1"/>
  <c r="Q28"/>
  <c r="M28" s="1"/>
  <c r="P28"/>
  <c r="O28"/>
  <c r="N28" s="1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 s="1"/>
  <c r="Q25"/>
  <c r="P25"/>
  <c r="O25"/>
  <c r="N25" s="1"/>
  <c r="M25"/>
  <c r="K25"/>
  <c r="J25" s="1"/>
  <c r="F25"/>
  <c r="E25" s="1"/>
  <c r="Q24"/>
  <c r="P24"/>
  <c r="O24"/>
  <c r="N24" s="1"/>
  <c r="M24"/>
  <c r="K24"/>
  <c r="J24" s="1"/>
  <c r="F24"/>
  <c r="E24" s="1"/>
  <c r="Q23"/>
  <c r="P23"/>
  <c r="O23"/>
  <c r="N23" s="1"/>
  <c r="M23"/>
  <c r="K23"/>
  <c r="J23" s="1"/>
  <c r="F23"/>
  <c r="E23" s="1"/>
  <c r="Q22"/>
  <c r="M22" s="1"/>
  <c r="P22"/>
  <c r="O22"/>
  <c r="K22"/>
  <c r="J22" s="1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K19"/>
  <c r="J19" s="1"/>
  <c r="F19"/>
  <c r="E19" s="1"/>
  <c r="Q18"/>
  <c r="M18" s="1"/>
  <c r="P18"/>
  <c r="O18"/>
  <c r="N18" s="1"/>
  <c r="K18"/>
  <c r="J18" s="1"/>
  <c r="F18"/>
  <c r="E18" s="1"/>
  <c r="Q17"/>
  <c r="P17"/>
  <c r="O17"/>
  <c r="N17" s="1"/>
  <c r="M17"/>
  <c r="K17"/>
  <c r="J17" s="1"/>
  <c r="F17"/>
  <c r="E17" s="1"/>
  <c r="Q16"/>
  <c r="P16"/>
  <c r="O16"/>
  <c r="N16" s="1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I66" l="1"/>
  <c r="R66"/>
  <c r="D66"/>
  <c r="N62"/>
  <c r="N61"/>
  <c r="N55"/>
  <c r="F21"/>
  <c r="N22"/>
  <c r="Q21"/>
  <c r="K21"/>
  <c r="J21" s="1"/>
  <c r="E22"/>
  <c r="E21" s="1"/>
  <c r="N19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O21"/>
  <c r="N21" s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<sst xmlns="http://schemas.openxmlformats.org/spreadsheetml/2006/main" count="7382" uniqueCount="1008">
  <si>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</si>
  <si>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</si>
  <si>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</si>
  <si>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</si>
  <si>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</si>
  <si>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</si>
  <si>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</si>
  <si>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</si>
  <si>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</si>
  <si>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</si>
  <si>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</si>
  <si>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</si>
  <si>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</si>
  <si>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</si>
  <si>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</si>
  <si>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</si>
  <si>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</si>
  <si>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</si>
  <si>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</si>
  <si>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</si>
  <si>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</si>
  <si>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</si>
  <si>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</si>
  <si>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</si>
  <si>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</si>
  <si>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</si>
  <si>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</si>
  <si>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</si>
  <si>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</si>
  <si>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</si>
  <si>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</si>
  <si>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</si>
  <si>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</si>
  <si>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</si>
  <si>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</si>
  <si>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</si>
  <si>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</si>
  <si>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</si>
  <si>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</si>
  <si>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</si>
  <si>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</si>
  <si>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</si>
  <si>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</si>
  <si>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</si>
  <si>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</si>
  <si>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</si>
  <si>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</si>
  <si>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</si>
  <si>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</si>
  <si>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</si>
  <si>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</si>
  <si>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</si>
  <si>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</si>
  <si>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</si>
  <si>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</si>
  <si>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</si>
  <si>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</si>
  <si>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</si>
  <si>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</si>
  <si>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</si>
  <si>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</si>
  <si>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</si>
  <si>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</si>
  <si>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</si>
  <si>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</si>
  <si>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</si>
  <si>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</si>
  <si>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</si>
  <si>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</si>
  <si>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</si>
  <si>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</si>
  <si>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</si>
  <si>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</si>
  <si>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</si>
  <si>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</si>
  <si>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</si>
  <si>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</si>
  <si>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</si>
  <si>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</si>
  <si>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</si>
  <si>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</si>
  <si>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</si>
  <si>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</si>
  <si>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</si>
  <si>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</si>
  <si>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</si>
  <si>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</si>
  <si>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</si>
  <si>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</si>
  <si>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</si>
  <si>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</si>
  <si>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</si>
  <si>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</si>
  <si>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</si>
  <si>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</si>
  <si>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</si>
  <si>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</si>
  <si>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</si>
  <si>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</si>
  <si>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</si>
  <si>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</si>
  <si>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</si>
  <si>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</si>
  <si>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</si>
  <si>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</si>
  <si>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</si>
  <si>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</si>
  <si>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</si>
  <si>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</si>
  <si>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</si>
  <si>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</si>
  <si>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</si>
  <si>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</si>
  <si>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</si>
  <si>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</si>
  <si>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</si>
  <si>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</si>
  <si>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</si>
  <si>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</si>
  <si>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</si>
  <si>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</si>
  <si>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</si>
  <si>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</si>
  <si>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</si>
  <si>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</si>
  <si>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</si>
  <si>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</si>
  <si>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</si>
  <si>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</si>
  <si>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</si>
  <si>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</si>
  <si>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</si>
  <si>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</si>
  <si>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</si>
  <si>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</si>
  <si>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</si>
  <si>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</si>
  <si>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</si>
  <si>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</si>
  <si>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</si>
  <si>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</si>
  <si>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</si>
  <si>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</si>
  <si>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</si>
  <si>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</si>
  <si>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</si>
  <si>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</si>
  <si>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</si>
  <si>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</si>
  <si>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</si>
  <si>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</si>
  <si>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</si>
  <si>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</si>
  <si>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</si>
  <si>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</si>
  <si>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</si>
  <si>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</si>
  <si>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</si>
  <si>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</si>
  <si>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</si>
  <si>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</si>
  <si>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</si>
  <si>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</si>
  <si>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</si>
  <si>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</si>
  <si>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</si>
  <si>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</si>
  <si>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</si>
  <si>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</si>
  <si>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</si>
  <si>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</si>
  <si>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</si>
  <si>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</si>
  <si>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</si>
  <si>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</si>
  <si>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</si>
  <si>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</si>
  <si>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</si>
  <si>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</si>
  <si>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</si>
  <si>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</si>
  <si>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</si>
  <si>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</si>
  <si>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</si>
  <si>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</si>
  <si>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</si>
  <si>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</si>
  <si>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</si>
  <si>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</si>
  <si>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</si>
  <si>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</si>
  <si>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</si>
  <si>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</si>
  <si>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</si>
  <si>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</si>
  <si>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</si>
  <si>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</si>
  <si>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</si>
  <si>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</si>
  <si>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</si>
  <si>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</si>
  <si>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</si>
  <si>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</si>
  <si>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</si>
  <si>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</si>
  <si>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</si>
  <si>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</si>
  <si>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</si>
  <si>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</si>
  <si>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</si>
  <si>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</si>
  <si>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</si>
  <si>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</si>
  <si>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</si>
  <si>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</si>
  <si>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</si>
  <si>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</si>
  <si>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</si>
  <si>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</si>
  <si>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</si>
  <si>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</si>
  <si>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</si>
  <si>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</si>
  <si>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</si>
  <si>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</si>
  <si>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</si>
  <si>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</si>
  <si>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</si>
  <si>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</si>
  <si>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</si>
  <si>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</si>
  <si>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</si>
  <si>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</si>
  <si>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</si>
  <si>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</si>
  <si>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</si>
  <si>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</si>
  <si>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</si>
  <si>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</si>
  <si>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</si>
  <si>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</si>
  <si>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</si>
  <si>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</si>
  <si>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</si>
  <si>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</si>
  <si>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</si>
  <si>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</si>
  <si>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</si>
  <si>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</si>
  <si>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</si>
  <si>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</si>
  <si>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</si>
  <si>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</si>
  <si>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</si>
  <si>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</si>
  <si>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</si>
  <si>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</si>
  <si>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</si>
  <si>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</si>
  <si>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</si>
  <si>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</si>
  <si>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</si>
  <si>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</si>
  <si>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</si>
  <si>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</si>
  <si>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</si>
  <si>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</si>
  <si>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</si>
  <si>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</si>
  <si>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</si>
  <si>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</si>
  <si>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</si>
  <si>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</si>
  <si>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</si>
  <si>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</si>
  <si>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</si>
  <si>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</si>
  <si>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</si>
  <si>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</si>
  <si>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</si>
  <si>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</si>
  <si>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</si>
  <si>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</si>
  <si>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</si>
  <si>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</si>
  <si>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</si>
  <si>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</si>
  <si>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</si>
  <si>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</si>
  <si>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</si>
  <si>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</si>
  <si>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</si>
  <si>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</si>
  <si>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</si>
  <si>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</si>
  <si>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</si>
  <si>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</si>
  <si>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</si>
  <si>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</si>
  <si>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</si>
  <si>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</si>
  <si>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</si>
  <si>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</si>
  <si>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</si>
  <si>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</si>
  <si>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</si>
  <si>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</si>
  <si>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</si>
  <si>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</si>
  <si>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</si>
  <si>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</si>
  <si>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</si>
  <si>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</si>
  <si>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</si>
  <si>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</si>
  <si>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</si>
  <si>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</si>
  <si>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</si>
  <si>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</si>
  <si>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</si>
  <si>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</si>
  <si>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</si>
  <si>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</si>
  <si>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</si>
  <si>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</si>
  <si>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</si>
  <si>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</si>
  <si>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</si>
  <si>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</si>
  <si>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</si>
  <si>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</si>
  <si>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</si>
  <si>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</si>
  <si>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</si>
  <si>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</si>
  <si>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</si>
  <si>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</si>
  <si>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</si>
  <si>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</si>
  <si>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</si>
  <si>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</si>
  <si>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</si>
  <si>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</si>
  <si>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</si>
  <si>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</si>
  <si>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</si>
  <si>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</si>
  <si>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</si>
  <si>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</si>
  <si>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</si>
  <si>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</si>
  <si>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</si>
  <si>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</si>
  <si>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</si>
  <si>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</si>
  <si>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</si>
  <si>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</si>
  <si>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</si>
  <si>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</si>
  <si>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</si>
  <si>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</si>
  <si>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</si>
  <si>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</si>
  <si>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</si>
  <si>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</si>
  <si>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</si>
  <si>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</si>
  <si>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</si>
  <si>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</si>
  <si>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</si>
  <si>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</si>
  <si>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</si>
  <si>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</si>
  <si>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</si>
  <si>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</si>
  <si>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</si>
  <si>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</si>
  <si>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</si>
  <si>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</si>
  <si>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</si>
  <si>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</si>
  <si>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</si>
  <si>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</si>
  <si>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</si>
  <si>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</si>
  <si>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</si>
  <si>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</si>
  <si>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</si>
  <si>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</si>
  <si>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</si>
  <si>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</si>
  <si>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</si>
  <si>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</si>
  <si>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</si>
  <si>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</si>
  <si>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</si>
  <si>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</si>
  <si>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</si>
  <si>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</si>
  <si>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</si>
  <si>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</si>
  <si>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</si>
  <si>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</si>
  <si>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</si>
  <si>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</si>
  <si>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</si>
  <si>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</si>
  <si>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</si>
  <si>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</si>
  <si>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</si>
  <si>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</si>
  <si>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</si>
  <si>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</si>
  <si>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</si>
  <si>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</si>
  <si>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</si>
  <si>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</si>
  <si>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</si>
  <si>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</si>
  <si>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</si>
  <si>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</si>
  <si>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</si>
  <si>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</si>
  <si>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</si>
  <si>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</si>
  <si>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</si>
  <si>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</si>
  <si>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</si>
  <si>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</si>
  <si>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</si>
  <si>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</si>
  <si>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</si>
  <si>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</si>
  <si>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</si>
  <si>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</si>
  <si>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</si>
  <si>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</si>
  <si>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</si>
  <si>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</si>
  <si>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</si>
  <si>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</si>
  <si>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</si>
  <si>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</si>
  <si>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</si>
  <si>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</si>
  <si>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</si>
  <si>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</si>
  <si>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</si>
  <si>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</si>
  <si>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</si>
  <si>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</si>
  <si>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</si>
  <si>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</si>
  <si>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</si>
  <si>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</si>
  <si>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</si>
  <si>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</si>
  <si>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</si>
  <si>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</si>
  <si>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</si>
  <si>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</si>
  <si>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</si>
  <si>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</si>
  <si>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</si>
  <si>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</si>
  <si>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</si>
  <si>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</si>
  <si>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</si>
  <si>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</si>
  <si>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</si>
  <si>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</si>
  <si>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</si>
  <si>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</si>
  <si>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</si>
  <si>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</si>
  <si>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</si>
  <si>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</si>
  <si>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</si>
  <si>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</si>
  <si>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</si>
  <si>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</si>
  <si>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</si>
  <si>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</si>
  <si>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</si>
  <si>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</si>
  <si>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</si>
  <si>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</si>
  <si>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</si>
  <si>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</si>
  <si>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</si>
  <si>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</si>
  <si>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</si>
  <si>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</si>
  <si>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</si>
  <si>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</si>
  <si>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</si>
  <si>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</si>
  <si>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</si>
  <si>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</si>
  <si>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</si>
  <si>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</si>
  <si>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</si>
  <si>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</si>
  <si>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</si>
  <si>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</si>
  <si>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</si>
  <si>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</si>
  <si>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</si>
  <si>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</si>
  <si>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</si>
  <si>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</si>
  <si>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</si>
  <si>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</si>
  <si>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</si>
  <si>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</si>
  <si>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</si>
  <si>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</si>
  <si>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</si>
  <si>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</si>
  <si>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</si>
  <si>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</si>
  <si>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</si>
  <si>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</si>
  <si>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</si>
  <si>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</si>
  <si>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</si>
  <si>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</si>
  <si>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</si>
  <si>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</si>
  <si>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</si>
  <si>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</si>
  <si>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</si>
  <si>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</si>
  <si>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</si>
  <si>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</si>
  <si>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</si>
  <si>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</si>
  <si>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</si>
  <si>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</si>
  <si>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</si>
  <si>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</si>
  <si>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</si>
  <si>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</si>
  <si>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</si>
  <si>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</si>
  <si>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</si>
  <si>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</si>
  <si>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</si>
  <si>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</si>
  <si>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</si>
  <si>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</si>
  <si>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</si>
  <si>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</si>
  <si>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</si>
  <si>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</si>
  <si>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</si>
  <si>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</si>
  <si>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</si>
  <si>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</si>
  <si>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</si>
  <si>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</si>
  <si>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</si>
  <si>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</si>
  <si>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</si>
  <si>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</si>
  <si>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</si>
  <si>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</si>
  <si>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</si>
  <si>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</si>
  <si>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</si>
  <si>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</si>
  <si>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</si>
  <si>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</si>
  <si>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</si>
  <si>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</si>
  <si>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</si>
  <si>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</si>
  <si>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</si>
  <si>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</si>
  <si>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</si>
  <si>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</si>
  <si>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</si>
  <si>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</si>
  <si>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</si>
  <si>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</si>
  <si>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</si>
  <si>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</si>
  <si>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</si>
  <si>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</si>
  <si>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</si>
  <si>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</si>
  <si>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</si>
  <si>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</si>
  <si>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</si>
  <si>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</si>
  <si>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</si>
  <si>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</si>
  <si>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</si>
  <si>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</si>
  <si>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</si>
  <si>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</si>
  <si>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</si>
  <si>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</si>
  <si>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</si>
  <si>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</si>
  <si>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</si>
  <si>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</si>
  <si>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</si>
  <si>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</si>
  <si>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</si>
  <si>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</si>
  <si>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</si>
  <si>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</si>
  <si>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</si>
  <si>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</si>
  <si>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</si>
  <si>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</si>
  <si>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</si>
  <si>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</si>
  <si>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</si>
  <si>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</si>
  <si>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</si>
  <si>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</si>
  <si>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</si>
  <si>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</si>
  <si>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</si>
  <si>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</si>
  <si>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</si>
  <si>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</si>
  <si>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</si>
  <si>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</si>
  <si>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</si>
  <si>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</si>
  <si>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</si>
  <si>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</si>
  <si>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</si>
  <si>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</si>
  <si>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</si>
  <si>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</si>
  <si>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</si>
  <si>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</si>
  <si>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</si>
  <si>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</si>
  <si>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</si>
  <si>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</si>
  <si>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</si>
  <si>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</si>
  <si>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</si>
  <si>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</si>
  <si>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</si>
  <si>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</si>
  <si>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</si>
  <si>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</si>
  <si>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</si>
  <si>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</si>
  <si>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</si>
  <si>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</si>
  <si>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</si>
  <si>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</si>
  <si>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</si>
  <si>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</si>
  <si>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</si>
  <si>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</si>
  <si>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</si>
  <si>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</si>
  <si>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</si>
  <si>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</si>
  <si>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</si>
  <si>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</si>
  <si>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</si>
  <si>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</si>
  <si>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</si>
  <si>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</si>
  <si>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</si>
  <si>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</si>
  <si>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</si>
  <si>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</si>
  <si>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</si>
  <si>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</si>
  <si>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</si>
  <si>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</si>
  <si>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</si>
  <si>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</si>
  <si>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</si>
  <si>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</si>
  <si>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</si>
  <si>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</si>
  <si>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</si>
  <si>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</si>
  <si>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</si>
  <si>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</si>
  <si>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</si>
  <si>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</si>
  <si>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</si>
  <si>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</si>
  <si>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</si>
  <si>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</si>
  <si>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</si>
  <si>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</si>
  <si>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</si>
  <si>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</si>
  <si>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</si>
  <si>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</si>
  <si>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</si>
  <si>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</si>
  <si>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</si>
  <si>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</si>
  <si>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</si>
  <si>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</si>
  <si>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</si>
  <si>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</si>
  <si>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</si>
  <si>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</si>
  <si>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</si>
  <si>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</si>
  <si>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</si>
  <si>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</si>
  <si>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</si>
  <si>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</si>
  <si>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</si>
  <si>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</si>
  <si>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</si>
  <si>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</si>
  <si>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</si>
  <si>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</si>
  <si>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</si>
  <si>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</si>
  <si>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</si>
  <si>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</si>
  <si>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</si>
  <si>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</si>
  <si>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</si>
  <si>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</si>
  <si>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</si>
  <si>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</si>
  <si>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</si>
  <si>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</si>
  <si>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</si>
  <si>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</si>
  <si>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</si>
  <si>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</si>
  <si>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</si>
  <si>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</si>
  <si>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</si>
  <si>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</si>
  <si>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</si>
  <si>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</si>
  <si>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</si>
  <si>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</si>
  <si>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</si>
  <si>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</si>
  <si>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</si>
  <si>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</si>
  <si>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</si>
  <si>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</si>
  <si>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</si>
  <si>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</si>
  <si>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</si>
  <si>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</si>
  <si>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</si>
  <si>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</si>
  <si>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</si>
  <si>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</si>
  <si>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</si>
  <si>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</si>
  <si>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</si>
  <si>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</si>
  <si>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</si>
  <si>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</si>
  <si>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</si>
  <si>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</si>
  <si>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</si>
  <si>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</si>
  <si>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</si>
  <si>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</si>
  <si>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</si>
  <si>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</si>
  <si>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</si>
  <si>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</si>
  <si>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</si>
  <si>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</si>
  <si>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</si>
  <si>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</si>
  <si>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</si>
  <si>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</si>
  <si>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</si>
  <si>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</si>
  <si>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</si>
  <si>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</si>
  <si>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</si>
  <si>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</si>
  <si>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</si>
  <si>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</si>
  <si>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</si>
  <si>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</si>
  <si>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</si>
  <si>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</si>
  <si>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</si>
  <si>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</si>
  <si>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</si>
  <si>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</si>
  <si>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</si>
  <si>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</si>
  <si>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</si>
  <si>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</si>
  <si>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</si>
  <si>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</si>
  <si>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</si>
  <si>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</si>
  <si>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</si>
  <si>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</si>
  <si>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</si>
  <si>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</si>
  <si>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</si>
  <si>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</si>
  <si>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</si>
  <si>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</si>
  <si>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</si>
  <si>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</si>
  <si>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</si>
  <si>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</si>
  <si>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</si>
  <si>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</si>
  <si>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</si>
  <si>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</si>
  <si>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</si>
  <si>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</si>
  <si>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</si>
  <si>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</si>
  <si>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</si>
  <si>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</si>
  <si>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</si>
  <si>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</si>
  <si>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</si>
  <si>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</si>
  <si>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</si>
  <si>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</si>
  <si>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</si>
  <si>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</si>
  <si>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</si>
  <si>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</si>
  <si>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</si>
  <si>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</si>
  <si>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</si>
  <si>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</si>
  <si>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</si>
  <si>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</si>
  <si>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</si>
  <si>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</si>
  <si>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</si>
  <si>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</si>
  <si>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</si>
  <si>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</si>
  <si>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</si>
  <si>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</si>
  <si>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</si>
  <si>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</si>
  <si>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</si>
  <si>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</si>
  <si>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</si>
  <si>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</si>
  <si>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</si>
  <si>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</si>
  <si>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</si>
  <si>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</si>
  <si>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</si>
  <si>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</si>
  <si>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</si>
  <si>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</si>
  <si>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</si>
  <si>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</si>
  <si>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</si>
  <si>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</si>
  <si>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</si>
  <si>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</si>
  <si>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</si>
  <si>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</si>
  <si>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</si>
  <si>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</si>
  <si>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</si>
  <si>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</si>
  <si>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</si>
  <si>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</si>
  <si>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</si>
  <si>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</si>
  <si>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</si>
  <si>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</si>
  <si>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</si>
  <si>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</si>
  <si>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</si>
  <si>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</si>
  <si>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</si>
  <si>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</si>
  <si>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</si>
  <si>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</si>
  <si>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</si>
  <si>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</si>
  <si>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</si>
  <si>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</si>
  <si>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</si>
  <si>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</si>
  <si>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</si>
  <si>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</si>
  <si>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</si>
  <si>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</si>
  <si>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</si>
  <si>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</si>
  <si>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</si>
  <si>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</si>
  <si>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</si>
  <si>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</si>
  <si>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</si>
  <si>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</si>
  <si>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</si>
  <si>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</si>
  <si>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</si>
  <si>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</si>
  <si>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</si>
  <si>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</si>
  <si>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</si>
  <si>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</si>
  <si>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</si>
  <si>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</si>
  <si>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</si>
  <si>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</si>
  <si>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</si>
  <si>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</si>
  <si>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</si>
  <si>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</si>
  <si>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</si>
  <si>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</si>
  <si>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</si>
  <si>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</si>
  <si>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</si>
  <si>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</si>
  <si>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</si>
  <si>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"ГБ ЗАТО ЗНАМЕНСК"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</si>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</sst>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0" t="s">
        <v>315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24"/>
      <c r="Q1" s="24"/>
    </row>
    <row r="2" spans="1:19" ht="47.25" customHeight="1">
      <c r="C2" s="170" t="s">
        <v>316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"/>
      <c r="Q2" s="17"/>
    </row>
    <row r="3" spans="1:19" ht="23.25" customHeight="1">
      <c r="C3" s="16"/>
      <c r="D3" s="16"/>
      <c r="E3" s="16"/>
      <c r="F3" s="16"/>
      <c r="G3" s="16"/>
      <c r="H3" s="188" t="s">
        <v>827</v>
      </c>
      <c r="I3" s="188"/>
      <c r="J3" s="18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300050</v>
      </c>
      <c r="E5" s="189" t="s">
        <v>294</v>
      </c>
      <c r="F5" s="189"/>
      <c r="G5" s="189"/>
      <c r="H5" s="194" t="s">
        <v>936</v>
      </c>
      <c r="I5" s="194"/>
      <c r="J5" s="194"/>
      <c r="K5" s="194"/>
      <c r="L5" s="194"/>
      <c r="M5" s="194"/>
      <c r="N5" s="194"/>
      <c r="O5" s="194"/>
      <c r="P5" s="194"/>
      <c r="Q5" s="19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 t="s">
        <v>313</v>
      </c>
      <c r="Q6" s="171"/>
    </row>
    <row r="7" spans="1:19">
      <c r="A7" s="186" t="s">
        <v>6</v>
      </c>
      <c r="B7" s="172" t="s">
        <v>295</v>
      </c>
      <c r="C7" s="174" t="s">
        <v>9</v>
      </c>
      <c r="D7" s="175"/>
      <c r="E7" s="175"/>
      <c r="F7" s="175"/>
      <c r="G7" s="176"/>
      <c r="H7" s="174" t="s">
        <v>10</v>
      </c>
      <c r="I7" s="175"/>
      <c r="J7" s="175"/>
      <c r="K7" s="175"/>
      <c r="L7" s="176"/>
      <c r="M7" s="177" t="s">
        <v>296</v>
      </c>
      <c r="N7" s="177"/>
      <c r="O7" s="177"/>
      <c r="P7" s="177"/>
      <c r="Q7" s="178"/>
    </row>
    <row r="8" spans="1:19" ht="15" customHeight="1">
      <c r="A8" s="187"/>
      <c r="B8" s="173"/>
      <c r="C8" s="179" t="s">
        <v>297</v>
      </c>
      <c r="D8" s="180" t="s">
        <v>298</v>
      </c>
      <c r="E8" s="191" t="s">
        <v>299</v>
      </c>
      <c r="F8" s="191"/>
      <c r="G8" s="192"/>
      <c r="H8" s="179" t="s">
        <v>297</v>
      </c>
      <c r="I8" s="180" t="s">
        <v>298</v>
      </c>
      <c r="J8" s="191" t="s">
        <v>299</v>
      </c>
      <c r="K8" s="191"/>
      <c r="L8" s="192"/>
      <c r="M8" s="193" t="s">
        <v>297</v>
      </c>
      <c r="N8" s="184" t="s">
        <v>298</v>
      </c>
      <c r="O8" s="181" t="s">
        <v>299</v>
      </c>
      <c r="P8" s="182"/>
      <c r="Q8" s="183"/>
    </row>
    <row r="9" spans="1:19" ht="15.75" customHeight="1">
      <c r="A9" s="187"/>
      <c r="B9" s="173"/>
      <c r="C9" s="179"/>
      <c r="D9" s="180"/>
      <c r="E9" s="184" t="s">
        <v>300</v>
      </c>
      <c r="F9" s="184" t="s">
        <v>301</v>
      </c>
      <c r="G9" s="185" t="s">
        <v>302</v>
      </c>
      <c r="H9" s="179"/>
      <c r="I9" s="180"/>
      <c r="J9" s="184" t="s">
        <v>300</v>
      </c>
      <c r="K9" s="184" t="s">
        <v>301</v>
      </c>
      <c r="L9" s="185" t="s">
        <v>302</v>
      </c>
      <c r="M9" s="193"/>
      <c r="N9" s="184"/>
      <c r="O9" s="190" t="s">
        <v>300</v>
      </c>
      <c r="P9" s="184" t="s">
        <v>301</v>
      </c>
      <c r="Q9" s="185" t="s">
        <v>302</v>
      </c>
    </row>
    <row r="10" spans="1:19" ht="82.5" customHeight="1">
      <c r="A10" s="187"/>
      <c r="B10" s="173"/>
      <c r="C10" s="179"/>
      <c r="D10" s="180"/>
      <c r="E10" s="184"/>
      <c r="F10" s="184"/>
      <c r="G10" s="185"/>
      <c r="H10" s="179"/>
      <c r="I10" s="180"/>
      <c r="J10" s="184"/>
      <c r="K10" s="184"/>
      <c r="L10" s="185"/>
      <c r="M10" s="193"/>
      <c r="N10" s="184"/>
      <c r="O10" s="190"/>
      <c r="P10" s="184"/>
      <c r="Q10" s="185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3</v>
      </c>
      <c r="F17" s="28">
        <f t="shared" si="1"/>
        <v>1058</v>
      </c>
      <c r="G17" s="41">
        <v>168</v>
      </c>
      <c r="H17" s="44">
        <v>6.3</v>
      </c>
      <c r="I17" s="31">
        <v>318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6</v>
      </c>
      <c r="N17" s="28">
        <f t="shared" si="5"/>
        <v>353</v>
      </c>
      <c r="O17" s="45">
        <f t="shared" si="6"/>
        <v>3</v>
      </c>
      <c r="P17" s="28">
        <f t="shared" si="7"/>
        <v>1058</v>
      </c>
      <c r="Q17" s="169">
        <f t="shared" si="8"/>
        <v>168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5</v>
      </c>
      <c r="F19" s="28">
        <f t="shared" si="1"/>
        <v>1193</v>
      </c>
      <c r="G19" s="41">
        <v>213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239</v>
      </c>
      <c r="O19" s="45">
        <f t="shared" si="6"/>
        <v>5</v>
      </c>
      <c r="P19" s="28">
        <f t="shared" si="7"/>
        <v>1193</v>
      </c>
      <c r="Q19" s="169">
        <f t="shared" si="8"/>
        <v>213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8</v>
      </c>
      <c r="F21" s="28">
        <f>F22+F23</f>
        <v>2347</v>
      </c>
      <c r="G21" s="41">
        <f>G22+G23</f>
        <v>361</v>
      </c>
      <c r="H21" s="48">
        <v>6.5</v>
      </c>
      <c r="I21" s="31">
        <v>281</v>
      </c>
      <c r="J21" s="27">
        <f t="shared" si="2"/>
        <v>7</v>
      </c>
      <c r="K21" s="28">
        <f>K22+K23</f>
        <v>1983</v>
      </c>
      <c r="L21" s="42">
        <f>L22+L23</f>
        <v>305</v>
      </c>
      <c r="M21" s="45">
        <f t="shared" si="4"/>
        <v>7</v>
      </c>
      <c r="N21" s="28">
        <f t="shared" si="5"/>
        <v>289</v>
      </c>
      <c r="O21" s="45">
        <f t="shared" si="6"/>
        <v>15</v>
      </c>
      <c r="P21" s="28">
        <f t="shared" si="7"/>
        <v>4330</v>
      </c>
      <c r="Q21" s="169">
        <f t="shared" si="8"/>
        <v>666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8</v>
      </c>
      <c r="F22" s="28">
        <f t="shared" ref="F22:F65" si="12">ROUND(C22*G22,0)</f>
        <v>2347</v>
      </c>
      <c r="G22" s="41">
        <v>361</v>
      </c>
      <c r="H22" s="44">
        <v>6.5</v>
      </c>
      <c r="I22" s="31">
        <v>281</v>
      </c>
      <c r="J22" s="27">
        <f t="shared" si="2"/>
        <v>7</v>
      </c>
      <c r="K22" s="28">
        <f t="shared" ref="K22:K65" si="13">ROUND(H22*L22,0)</f>
        <v>1983</v>
      </c>
      <c r="L22" s="42">
        <v>305</v>
      </c>
      <c r="M22" s="45">
        <f t="shared" si="4"/>
        <v>7</v>
      </c>
      <c r="N22" s="28">
        <f t="shared" si="5"/>
        <v>289</v>
      </c>
      <c r="O22" s="45">
        <f t="shared" si="6"/>
        <v>15</v>
      </c>
      <c r="P22" s="28">
        <f t="shared" si="7"/>
        <v>4330</v>
      </c>
      <c r="Q22" s="169">
        <f t="shared" si="8"/>
        <v>666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9">
        <f t="shared" si="8"/>
        <v>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4</v>
      </c>
      <c r="K46" s="28">
        <f t="shared" si="13"/>
        <v>1183</v>
      </c>
      <c r="L46" s="42">
        <v>130</v>
      </c>
      <c r="M46" s="45">
        <f t="shared" si="15"/>
        <v>9</v>
      </c>
      <c r="N46" s="28">
        <f t="shared" si="16"/>
        <v>296</v>
      </c>
      <c r="O46" s="45">
        <f t="shared" si="17"/>
        <v>4</v>
      </c>
      <c r="P46" s="28">
        <f t="shared" si="18"/>
        <v>1183</v>
      </c>
      <c r="Q46" s="169">
        <f t="shared" si="19"/>
        <v>130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18</v>
      </c>
      <c r="F55" s="28">
        <f t="shared" si="12"/>
        <v>6111</v>
      </c>
      <c r="G55" s="41">
        <v>605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340</v>
      </c>
      <c r="O55" s="45">
        <f t="shared" si="17"/>
        <v>18</v>
      </c>
      <c r="P55" s="28">
        <f t="shared" si="18"/>
        <v>6111</v>
      </c>
      <c r="Q55" s="169">
        <f t="shared" si="19"/>
        <v>605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14</v>
      </c>
      <c r="F61" s="28">
        <f t="shared" si="12"/>
        <v>4576</v>
      </c>
      <c r="G61" s="41">
        <v>520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327</v>
      </c>
      <c r="O61" s="45">
        <f t="shared" si="17"/>
        <v>14</v>
      </c>
      <c r="P61" s="28">
        <f t="shared" si="18"/>
        <v>4576</v>
      </c>
      <c r="Q61" s="169">
        <f t="shared" si="19"/>
        <v>520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1</v>
      </c>
      <c r="K62" s="28">
        <f t="shared" si="13"/>
        <v>466</v>
      </c>
      <c r="L62" s="42">
        <v>53</v>
      </c>
      <c r="M62" s="45">
        <f t="shared" si="15"/>
        <v>9</v>
      </c>
      <c r="N62" s="28">
        <f t="shared" si="16"/>
        <v>466</v>
      </c>
      <c r="O62" s="45">
        <f t="shared" si="17"/>
        <v>1</v>
      </c>
      <c r="P62" s="28">
        <f t="shared" si="18"/>
        <v>466</v>
      </c>
      <c r="Q62" s="169">
        <f t="shared" si="19"/>
        <v>53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8</v>
      </c>
      <c r="D66" s="43">
        <f>ROUND(IF(E66=0,0,F66/E66),0)</f>
        <v>318</v>
      </c>
      <c r="E66" s="27">
        <f>SUM(E12:E65)-E23-E22</f>
        <v>48</v>
      </c>
      <c r="F66" s="28">
        <f>SUM(F12:F65)-F23-F22</f>
        <v>15285</v>
      </c>
      <c r="G66" s="41">
        <f>SUM(G12:G65)-G23-G22</f>
        <v>1867</v>
      </c>
      <c r="H66" s="44">
        <f>ROUND(IF(L66=0,0,K66/L66),0)</f>
        <v>7</v>
      </c>
      <c r="I66" s="43">
        <f>ROUND(IF(J66=0,0,K66/J66),0)</f>
        <v>303</v>
      </c>
      <c r="J66" s="27">
        <f>SUM(J12:J65)-J23-J22</f>
        <v>12</v>
      </c>
      <c r="K66" s="28">
        <f>SUM(K12:K65)-K23-K22</f>
        <v>3632</v>
      </c>
      <c r="L66" s="42">
        <f>SUM(L12:L65)-L23-L22</f>
        <v>488</v>
      </c>
      <c r="M66" s="45">
        <f t="shared" si="15"/>
        <v>8</v>
      </c>
      <c r="N66" s="28">
        <f>SUM(N12:N65)-N23-N22</f>
        <v>2310</v>
      </c>
      <c r="O66" s="45">
        <f>SUM(O12:O65)-O23-O22</f>
        <v>60</v>
      </c>
      <c r="P66" s="28">
        <f>SUM(P12:P65)-P23-P22</f>
        <v>18917</v>
      </c>
      <c r="Q66" s="169">
        <f>G66+L66</f>
        <v>2355</v>
      </c>
      <c r="R66" s="131">
        <f t="shared" ref="R66" si="24">C66-H66</f>
        <v>1</v>
      </c>
      <c r="S66" s="131">
        <f t="shared" ref="S66" si="25">D66-I66</f>
        <v>15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300050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168</v>
      </c>
      <c r="F11" s="142">
        <v>0</v>
      </c>
      <c r="G11" s="74">
        <f t="shared" si="0"/>
        <v>168</v>
      </c>
      <c r="H11" s="71">
        <v>0</v>
      </c>
      <c r="I11" s="36">
        <v>0</v>
      </c>
      <c r="J11" s="75">
        <f t="shared" si="1"/>
        <v>0</v>
      </c>
      <c r="K11" s="37">
        <f t="shared" si="2"/>
        <v>168</v>
      </c>
      <c r="L11" s="37">
        <f t="shared" si="3"/>
        <v>0</v>
      </c>
      <c r="M11" s="66">
        <f t="shared" si="4"/>
        <v>168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213</v>
      </c>
      <c r="F13" s="142">
        <v>0</v>
      </c>
      <c r="G13" s="74">
        <f t="shared" si="0"/>
        <v>213</v>
      </c>
      <c r="H13" s="71">
        <v>0</v>
      </c>
      <c r="I13" s="36">
        <v>0</v>
      </c>
      <c r="J13" s="75">
        <f t="shared" si="1"/>
        <v>0</v>
      </c>
      <c r="K13" s="37">
        <f t="shared" si="2"/>
        <v>213</v>
      </c>
      <c r="L13" s="37">
        <f t="shared" si="3"/>
        <v>0</v>
      </c>
      <c r="M13" s="66">
        <f t="shared" si="4"/>
        <v>213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361</v>
      </c>
      <c r="F15" s="142">
        <v>305</v>
      </c>
      <c r="G15" s="74">
        <f t="shared" si="0"/>
        <v>666</v>
      </c>
      <c r="H15" s="71">
        <v>0</v>
      </c>
      <c r="I15" s="36">
        <v>0</v>
      </c>
      <c r="J15" s="75">
        <f t="shared" si="1"/>
        <v>0</v>
      </c>
      <c r="K15" s="37">
        <f t="shared" si="2"/>
        <v>361</v>
      </c>
      <c r="L15" s="37">
        <f t="shared" si="3"/>
        <v>305</v>
      </c>
      <c r="M15" s="66">
        <f t="shared" si="4"/>
        <v>666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0</v>
      </c>
      <c r="F21" s="142">
        <v>0</v>
      </c>
      <c r="G21" s="74">
        <f t="shared" si="0"/>
        <v>0</v>
      </c>
      <c r="H21" s="71">
        <v>0</v>
      </c>
      <c r="I21" s="36">
        <v>0</v>
      </c>
      <c r="J21" s="75">
        <f t="shared" si="1"/>
        <v>0</v>
      </c>
      <c r="K21" s="37">
        <f t="shared" si="2"/>
        <v>0</v>
      </c>
      <c r="L21" s="37">
        <f t="shared" si="3"/>
        <v>0</v>
      </c>
      <c r="M21" s="66">
        <f t="shared" si="4"/>
        <v>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130</v>
      </c>
      <c r="G38" s="74">
        <f t="shared" ref="G38:G59" si="5">E38+F38</f>
        <v>130</v>
      </c>
      <c r="H38" s="71">
        <v>0</v>
      </c>
      <c r="I38" s="36">
        <v>0</v>
      </c>
      <c r="J38" s="75">
        <f t="shared" ref="J38:J59" si="6">H38+I38</f>
        <v>0</v>
      </c>
      <c r="K38" s="37">
        <f t="shared" ref="K38:K59" si="7">E38+H38</f>
        <v>0</v>
      </c>
      <c r="L38" s="37">
        <f t="shared" ref="L38:L59" si="8">F38+I38</f>
        <v>130</v>
      </c>
      <c r="M38" s="66">
        <f t="shared" ref="M38:M59" si="9">K38+L38</f>
        <v>130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605</v>
      </c>
      <c r="F48" s="142">
        <v>0</v>
      </c>
      <c r="G48" s="74">
        <f t="shared" si="5"/>
        <v>605</v>
      </c>
      <c r="H48" s="71">
        <v>0</v>
      </c>
      <c r="I48" s="36">
        <v>0</v>
      </c>
      <c r="J48" s="75">
        <f t="shared" si="6"/>
        <v>0</v>
      </c>
      <c r="K48" s="37">
        <f t="shared" si="7"/>
        <v>605</v>
      </c>
      <c r="L48" s="37">
        <f t="shared" si="8"/>
        <v>0</v>
      </c>
      <c r="M48" s="66">
        <f t="shared" si="9"/>
        <v>605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520</v>
      </c>
      <c r="F55" s="142">
        <v>0</v>
      </c>
      <c r="G55" s="74">
        <f t="shared" si="5"/>
        <v>520</v>
      </c>
      <c r="H55" s="71">
        <v>0</v>
      </c>
      <c r="I55" s="36">
        <v>0</v>
      </c>
      <c r="J55" s="75">
        <f t="shared" si="6"/>
        <v>0</v>
      </c>
      <c r="K55" s="37">
        <f t="shared" si="7"/>
        <v>520</v>
      </c>
      <c r="L55" s="37">
        <f t="shared" si="8"/>
        <v>0</v>
      </c>
      <c r="M55" s="66">
        <f t="shared" si="9"/>
        <v>520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53</v>
      </c>
      <c r="G56" s="74">
        <f t="shared" si="5"/>
        <v>53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53</v>
      </c>
      <c r="M56" s="66">
        <f t="shared" si="9"/>
        <v>53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1867</v>
      </c>
      <c r="F60" s="142">
        <f t="shared" si="10"/>
        <v>488</v>
      </c>
      <c r="G60" s="74">
        <f t="shared" si="10"/>
        <v>2355</v>
      </c>
      <c r="H60" s="71">
        <f t="shared" si="10"/>
        <v>0</v>
      </c>
      <c r="I60" s="36">
        <f t="shared" si="10"/>
        <v>0</v>
      </c>
      <c r="J60" s="75">
        <f t="shared" si="10"/>
        <v>0</v>
      </c>
      <c r="K60" s="37">
        <f t="shared" si="10"/>
        <v>1867</v>
      </c>
      <c r="L60" s="37">
        <f t="shared" si="10"/>
        <v>488</v>
      </c>
      <c r="M60" s="66">
        <f t="shared" si="10"/>
        <v>2355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340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7.75" customHeight="1">
      <c r="E1" s="203" t="s">
        <v>1007</v>
      </c>
      <c r="F1" s="203"/>
    </row>
    <row r="2" spans="1:6">
      <c r="C2" s="119" t="s">
        <v>936</v>
      </c>
      <c r="D2" s="108">
        <v>300050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1006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7.25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62</v>
      </c>
      <c r="E14" s="155">
        <v>0</v>
      </c>
      <c r="F14" s="117">
        <v>62</v>
      </c>
    </row>
    <row r="15" spans="1:6">
      <c r="A15" s="148">
        <v>5</v>
      </c>
      <c r="B15" s="113" t="s">
        <v>372</v>
      </c>
      <c r="C15" s="125" t="s">
        <v>64</v>
      </c>
      <c r="D15" s="154">
        <v>42</v>
      </c>
      <c r="E15" s="155">
        <v>0</v>
      </c>
      <c r="F15" s="117">
        <v>42</v>
      </c>
    </row>
    <row r="16" spans="1:6">
      <c r="A16" s="148">
        <v>6</v>
      </c>
      <c r="B16" s="113" t="s">
        <v>373</v>
      </c>
      <c r="C16" s="125" t="s">
        <v>65</v>
      </c>
      <c r="D16" s="154">
        <v>187</v>
      </c>
      <c r="E16" s="155">
        <v>0</v>
      </c>
      <c r="F16" s="117">
        <v>187</v>
      </c>
    </row>
    <row r="17" spans="1:6">
      <c r="A17" s="148">
        <v>7</v>
      </c>
      <c r="B17" s="113" t="s">
        <v>374</v>
      </c>
      <c r="C17" s="125" t="s">
        <v>66</v>
      </c>
      <c r="D17" s="154">
        <v>22</v>
      </c>
      <c r="E17" s="155">
        <v>0</v>
      </c>
      <c r="F17" s="117">
        <v>22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30</v>
      </c>
      <c r="E20" s="155">
        <v>0</v>
      </c>
      <c r="F20" s="117">
        <v>30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6</v>
      </c>
      <c r="E21" s="155">
        <v>0</v>
      </c>
      <c r="F21" s="117">
        <v>6</v>
      </c>
    </row>
    <row r="22" spans="1:6">
      <c r="A22" s="148">
        <v>12</v>
      </c>
      <c r="B22" s="113" t="s">
        <v>379</v>
      </c>
      <c r="C22" s="125" t="s">
        <v>69</v>
      </c>
      <c r="D22" s="154">
        <v>30</v>
      </c>
      <c r="E22" s="155">
        <v>0</v>
      </c>
      <c r="F22" s="117">
        <v>30</v>
      </c>
    </row>
    <row r="23" spans="1:6" hidden="1">
      <c r="A23" s="148">
        <v>13</v>
      </c>
      <c r="B23" s="113" t="s">
        <v>380</v>
      </c>
      <c r="C23" s="125" t="s">
        <v>70</v>
      </c>
      <c r="D23" s="154">
        <v>0</v>
      </c>
      <c r="E23" s="155">
        <v>0</v>
      </c>
      <c r="F23" s="117">
        <v>0</v>
      </c>
    </row>
    <row r="24" spans="1:6">
      <c r="A24" s="148">
        <v>14</v>
      </c>
      <c r="B24" s="113" t="s">
        <v>381</v>
      </c>
      <c r="C24" s="125" t="s">
        <v>71</v>
      </c>
      <c r="D24" s="154">
        <v>2</v>
      </c>
      <c r="E24" s="155">
        <v>0</v>
      </c>
      <c r="F24" s="117">
        <v>2</v>
      </c>
    </row>
    <row r="25" spans="1:6">
      <c r="A25" s="148">
        <v>15</v>
      </c>
      <c r="B25" s="113" t="s">
        <v>382</v>
      </c>
      <c r="C25" s="125" t="s">
        <v>72</v>
      </c>
      <c r="D25" s="154">
        <v>4</v>
      </c>
      <c r="E25" s="155">
        <v>0</v>
      </c>
      <c r="F25" s="117">
        <v>4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2</v>
      </c>
      <c r="E26" s="156">
        <v>0</v>
      </c>
      <c r="F26" s="116">
        <v>2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2</v>
      </c>
      <c r="E29" s="156">
        <v>0</v>
      </c>
      <c r="F29" s="116">
        <v>2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8</v>
      </c>
      <c r="E31" s="155">
        <v>2</v>
      </c>
      <c r="F31" s="117">
        <v>10</v>
      </c>
    </row>
    <row r="32" spans="1:6">
      <c r="A32" s="148">
        <v>22</v>
      </c>
      <c r="B32" s="113" t="s">
        <v>389</v>
      </c>
      <c r="C32" s="125" t="s">
        <v>76</v>
      </c>
      <c r="D32" s="154">
        <v>4</v>
      </c>
      <c r="E32" s="155">
        <v>0</v>
      </c>
      <c r="F32" s="117">
        <v>4</v>
      </c>
    </row>
    <row r="33" spans="1:6">
      <c r="A33" s="148">
        <v>23</v>
      </c>
      <c r="B33" s="113" t="s">
        <v>390</v>
      </c>
      <c r="C33" s="125" t="s">
        <v>323</v>
      </c>
      <c r="D33" s="154">
        <v>4</v>
      </c>
      <c r="E33" s="155">
        <v>0</v>
      </c>
      <c r="F33" s="117">
        <v>4</v>
      </c>
    </row>
    <row r="34" spans="1:6">
      <c r="A34" s="148">
        <v>24</v>
      </c>
      <c r="B34" s="113" t="s">
        <v>391</v>
      </c>
      <c r="C34" s="125" t="s">
        <v>324</v>
      </c>
      <c r="D34" s="154">
        <v>5</v>
      </c>
      <c r="E34" s="155">
        <v>0</v>
      </c>
      <c r="F34" s="117">
        <v>5</v>
      </c>
    </row>
    <row r="35" spans="1:6">
      <c r="A35" s="148">
        <v>25</v>
      </c>
      <c r="B35" s="113" t="s">
        <v>392</v>
      </c>
      <c r="C35" s="125" t="s">
        <v>16</v>
      </c>
      <c r="D35" s="154">
        <v>36</v>
      </c>
      <c r="E35" s="155">
        <v>3</v>
      </c>
      <c r="F35" s="117">
        <v>39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2</v>
      </c>
      <c r="E36" s="156">
        <v>0</v>
      </c>
      <c r="F36" s="116">
        <v>2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8</v>
      </c>
      <c r="E38" s="155">
        <v>4</v>
      </c>
      <c r="F38" s="117">
        <v>12</v>
      </c>
    </row>
    <row r="39" spans="1:6">
      <c r="A39" s="148">
        <v>29</v>
      </c>
      <c r="B39" s="113" t="s">
        <v>396</v>
      </c>
      <c r="C39" s="125" t="s">
        <v>326</v>
      </c>
      <c r="D39" s="154">
        <v>4</v>
      </c>
      <c r="E39" s="155">
        <v>0</v>
      </c>
      <c r="F39" s="117">
        <v>4</v>
      </c>
    </row>
    <row r="40" spans="1:6">
      <c r="A40" s="148">
        <v>30</v>
      </c>
      <c r="B40" s="113" t="s">
        <v>397</v>
      </c>
      <c r="C40" s="125" t="s">
        <v>17</v>
      </c>
      <c r="D40" s="154">
        <v>2</v>
      </c>
      <c r="E40" s="155">
        <v>2</v>
      </c>
      <c r="F40" s="117">
        <v>4</v>
      </c>
    </row>
    <row r="41" spans="1:6">
      <c r="A41" s="148">
        <v>31</v>
      </c>
      <c r="B41" s="113" t="s">
        <v>398</v>
      </c>
      <c r="C41" s="125" t="s">
        <v>349</v>
      </c>
      <c r="D41" s="154">
        <v>0</v>
      </c>
      <c r="E41" s="155">
        <v>2</v>
      </c>
      <c r="F41" s="117">
        <v>2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830</v>
      </c>
      <c r="C45" s="125" t="s">
        <v>831</v>
      </c>
      <c r="D45" s="154">
        <v>6</v>
      </c>
      <c r="E45" s="155">
        <v>4</v>
      </c>
      <c r="F45" s="117">
        <v>10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>
      <c r="A47" s="148">
        <v>37</v>
      </c>
      <c r="B47" s="113" t="s">
        <v>834</v>
      </c>
      <c r="C47" s="126" t="s">
        <v>835</v>
      </c>
      <c r="D47" s="154">
        <v>6</v>
      </c>
      <c r="E47" s="155">
        <v>4</v>
      </c>
      <c r="F47" s="117">
        <v>10</v>
      </c>
    </row>
    <row r="48" spans="1:6" ht="16.5" thickBot="1">
      <c r="A48" s="150">
        <v>38</v>
      </c>
      <c r="B48" s="147" t="s">
        <v>836</v>
      </c>
      <c r="C48" s="123" t="s">
        <v>837</v>
      </c>
      <c r="D48" s="154">
        <v>6</v>
      </c>
      <c r="E48" s="155">
        <v>4</v>
      </c>
      <c r="F48" s="116">
        <v>10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>
      <c r="A56" s="148">
        <v>46</v>
      </c>
      <c r="B56" s="113" t="s">
        <v>408</v>
      </c>
      <c r="C56" s="125" t="s">
        <v>84</v>
      </c>
      <c r="D56" s="118">
        <v>0</v>
      </c>
      <c r="E56" s="155">
        <v>2</v>
      </c>
      <c r="F56" s="117">
        <v>2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>
      <c r="A61" s="148">
        <v>51</v>
      </c>
      <c r="B61" s="113" t="s">
        <v>413</v>
      </c>
      <c r="C61" s="125" t="s">
        <v>89</v>
      </c>
      <c r="D61" s="118">
        <v>0</v>
      </c>
      <c r="E61" s="155">
        <v>1</v>
      </c>
      <c r="F61" s="117">
        <v>1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>
      <c r="A67" s="148">
        <v>57</v>
      </c>
      <c r="B67" s="113" t="s">
        <v>419</v>
      </c>
      <c r="C67" s="157" t="s">
        <v>750</v>
      </c>
      <c r="D67" s="118">
        <v>0</v>
      </c>
      <c r="E67" s="155">
        <v>1</v>
      </c>
      <c r="F67" s="117">
        <v>1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>
      <c r="A69" s="148">
        <v>59</v>
      </c>
      <c r="B69" s="113" t="s">
        <v>421</v>
      </c>
      <c r="C69" s="125" t="s">
        <v>95</v>
      </c>
      <c r="D69" s="118">
        <v>0</v>
      </c>
      <c r="E69" s="155">
        <v>2</v>
      </c>
      <c r="F69" s="117">
        <v>2</v>
      </c>
    </row>
    <row r="70" spans="1:6">
      <c r="A70" s="148">
        <v>60</v>
      </c>
      <c r="B70" s="113" t="s">
        <v>422</v>
      </c>
      <c r="C70" s="125" t="s">
        <v>96</v>
      </c>
      <c r="D70" s="118">
        <v>0</v>
      </c>
      <c r="E70" s="155">
        <v>2</v>
      </c>
      <c r="F70" s="117">
        <v>2</v>
      </c>
    </row>
    <row r="71" spans="1:6">
      <c r="A71" s="148">
        <v>61</v>
      </c>
      <c r="B71" s="113" t="s">
        <v>423</v>
      </c>
      <c r="C71" s="125" t="s">
        <v>97</v>
      </c>
      <c r="D71" s="118">
        <v>0</v>
      </c>
      <c r="E71" s="155">
        <v>1</v>
      </c>
      <c r="F71" s="117">
        <v>1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>
      <c r="A73" s="148">
        <v>63</v>
      </c>
      <c r="B73" s="113" t="s">
        <v>425</v>
      </c>
      <c r="C73" s="125" t="s">
        <v>99</v>
      </c>
      <c r="D73" s="118">
        <v>0</v>
      </c>
      <c r="E73" s="155">
        <v>1</v>
      </c>
      <c r="F73" s="117">
        <v>1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>
      <c r="A75" s="148">
        <v>65</v>
      </c>
      <c r="B75" s="113" t="s">
        <v>427</v>
      </c>
      <c r="C75" s="125" t="s">
        <v>19</v>
      </c>
      <c r="D75" s="118">
        <v>0</v>
      </c>
      <c r="E75" s="155">
        <v>4</v>
      </c>
      <c r="F75" s="117">
        <v>4</v>
      </c>
    </row>
    <row r="76" spans="1:6">
      <c r="A76" s="148">
        <v>66</v>
      </c>
      <c r="B76" s="113" t="s">
        <v>428</v>
      </c>
      <c r="C76" s="125" t="s">
        <v>101</v>
      </c>
      <c r="D76" s="118">
        <v>0</v>
      </c>
      <c r="E76" s="155">
        <v>2</v>
      </c>
      <c r="F76" s="117">
        <v>2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>
      <c r="A80" s="148">
        <v>70</v>
      </c>
      <c r="B80" s="113" t="s">
        <v>432</v>
      </c>
      <c r="C80" s="125" t="s">
        <v>20</v>
      </c>
      <c r="D80" s="118">
        <v>81</v>
      </c>
      <c r="E80" s="155">
        <v>0</v>
      </c>
      <c r="F80" s="117">
        <v>81</v>
      </c>
    </row>
    <row r="81" spans="1:6">
      <c r="A81" s="148">
        <v>71</v>
      </c>
      <c r="B81" s="113" t="s">
        <v>433</v>
      </c>
      <c r="C81" s="125" t="s">
        <v>21</v>
      </c>
      <c r="D81" s="155">
        <v>0</v>
      </c>
      <c r="E81" s="155">
        <v>63</v>
      </c>
      <c r="F81" s="117">
        <v>63</v>
      </c>
    </row>
    <row r="82" spans="1:6">
      <c r="A82" s="148">
        <v>72</v>
      </c>
      <c r="B82" s="113" t="s">
        <v>434</v>
      </c>
      <c r="C82" s="125" t="s">
        <v>103</v>
      </c>
      <c r="D82" s="155">
        <v>2</v>
      </c>
      <c r="E82" s="155">
        <v>2</v>
      </c>
      <c r="F82" s="117">
        <v>4</v>
      </c>
    </row>
    <row r="83" spans="1:6">
      <c r="A83" s="148">
        <v>73</v>
      </c>
      <c r="B83" s="113" t="s">
        <v>435</v>
      </c>
      <c r="C83" s="125" t="s">
        <v>22</v>
      </c>
      <c r="D83" s="155">
        <v>4</v>
      </c>
      <c r="E83" s="118">
        <v>0</v>
      </c>
      <c r="F83" s="117">
        <v>4</v>
      </c>
    </row>
    <row r="84" spans="1:6">
      <c r="A84" s="148">
        <v>74</v>
      </c>
      <c r="B84" s="113" t="s">
        <v>436</v>
      </c>
      <c r="C84" s="125" t="s">
        <v>23</v>
      </c>
      <c r="D84" s="118">
        <v>4</v>
      </c>
      <c r="E84" s="155">
        <v>0</v>
      </c>
      <c r="F84" s="117">
        <v>4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13</v>
      </c>
      <c r="E87" s="155">
        <v>0</v>
      </c>
      <c r="F87" s="117">
        <v>13</v>
      </c>
    </row>
    <row r="88" spans="1:6">
      <c r="A88" s="148">
        <v>78</v>
      </c>
      <c r="B88" s="158" t="s">
        <v>441</v>
      </c>
      <c r="C88" s="159" t="s">
        <v>26</v>
      </c>
      <c r="D88" s="155">
        <v>0</v>
      </c>
      <c r="E88" s="160">
        <v>13</v>
      </c>
      <c r="F88" s="161">
        <v>13</v>
      </c>
    </row>
    <row r="89" spans="1:6">
      <c r="A89" s="148">
        <v>79</v>
      </c>
      <c r="B89" s="158" t="s">
        <v>752</v>
      </c>
      <c r="C89" s="159" t="s">
        <v>327</v>
      </c>
      <c r="D89" s="162">
        <v>86</v>
      </c>
      <c r="E89" s="155">
        <v>0</v>
      </c>
      <c r="F89" s="161">
        <v>86</v>
      </c>
    </row>
    <row r="90" spans="1:6">
      <c r="A90" s="148">
        <v>80</v>
      </c>
      <c r="B90" s="158" t="s">
        <v>753</v>
      </c>
      <c r="C90" s="159" t="s">
        <v>104</v>
      </c>
      <c r="D90" s="155">
        <v>0</v>
      </c>
      <c r="E90" s="155">
        <v>142</v>
      </c>
      <c r="F90" s="161">
        <v>142</v>
      </c>
    </row>
    <row r="91" spans="1:6">
      <c r="A91" s="148">
        <v>81</v>
      </c>
      <c r="B91" s="158" t="s">
        <v>442</v>
      </c>
      <c r="C91" s="159" t="s">
        <v>328</v>
      </c>
      <c r="D91" s="155">
        <v>2</v>
      </c>
      <c r="E91" s="155">
        <v>2</v>
      </c>
      <c r="F91" s="161">
        <v>4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>
      <c r="A93" s="163">
        <v>83</v>
      </c>
      <c r="B93" s="164" t="s">
        <v>443</v>
      </c>
      <c r="C93" s="165" t="s">
        <v>105</v>
      </c>
      <c r="D93" s="155">
        <v>0</v>
      </c>
      <c r="E93" s="155">
        <v>2</v>
      </c>
      <c r="F93" s="117">
        <v>2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>
      <c r="A98" s="163">
        <v>88</v>
      </c>
      <c r="B98" s="164" t="s">
        <v>763</v>
      </c>
      <c r="C98" s="165" t="s">
        <v>764</v>
      </c>
      <c r="D98" s="155">
        <v>9</v>
      </c>
      <c r="E98" s="155">
        <v>0</v>
      </c>
      <c r="F98" s="117">
        <v>9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840</v>
      </c>
      <c r="D100" s="155">
        <v>8</v>
      </c>
      <c r="E100" s="155">
        <v>0</v>
      </c>
      <c r="F100" s="117">
        <v>8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>
      <c r="A102" s="149">
        <v>92</v>
      </c>
      <c r="B102" s="113" t="s">
        <v>447</v>
      </c>
      <c r="C102" s="125" t="s">
        <v>842</v>
      </c>
      <c r="D102" s="155">
        <v>42</v>
      </c>
      <c r="E102" s="155">
        <v>0</v>
      </c>
      <c r="F102" s="117">
        <v>42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22</v>
      </c>
      <c r="E104" s="155">
        <v>0</v>
      </c>
      <c r="F104" s="117">
        <v>22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>
      <c r="A106" s="149">
        <v>96</v>
      </c>
      <c r="B106" s="164" t="s">
        <v>765</v>
      </c>
      <c r="C106" s="165" t="s">
        <v>846</v>
      </c>
      <c r="D106" s="155">
        <v>2</v>
      </c>
      <c r="E106" s="166">
        <v>0</v>
      </c>
      <c r="F106" s="117">
        <v>2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2</v>
      </c>
      <c r="E110" s="166">
        <v>1</v>
      </c>
      <c r="F110" s="117">
        <v>3</v>
      </c>
    </row>
    <row r="111" spans="1:6">
      <c r="A111" s="149">
        <v>101</v>
      </c>
      <c r="B111" s="164" t="s">
        <v>453</v>
      </c>
      <c r="C111" s="165" t="s">
        <v>109</v>
      </c>
      <c r="D111" s="155">
        <v>2</v>
      </c>
      <c r="E111" s="166">
        <v>0</v>
      </c>
      <c r="F111" s="117">
        <v>2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2</v>
      </c>
      <c r="E116" s="166">
        <v>0</v>
      </c>
      <c r="F116" s="117">
        <v>2</v>
      </c>
    </row>
    <row r="117" spans="1:6">
      <c r="A117" s="149">
        <v>107</v>
      </c>
      <c r="B117" s="164" t="s">
        <v>459</v>
      </c>
      <c r="C117" s="165" t="s">
        <v>113</v>
      </c>
      <c r="D117" s="155">
        <v>2</v>
      </c>
      <c r="E117" s="166">
        <v>0</v>
      </c>
      <c r="F117" s="117">
        <v>2</v>
      </c>
    </row>
    <row r="118" spans="1:6">
      <c r="A118" s="149">
        <v>108</v>
      </c>
      <c r="B118" s="164" t="s">
        <v>460</v>
      </c>
      <c r="C118" s="165" t="s">
        <v>849</v>
      </c>
      <c r="D118" s="155">
        <v>2</v>
      </c>
      <c r="E118" s="166">
        <v>2</v>
      </c>
      <c r="F118" s="117">
        <v>4</v>
      </c>
    </row>
    <row r="119" spans="1:6">
      <c r="A119" s="149">
        <v>109</v>
      </c>
      <c r="B119" s="164" t="s">
        <v>461</v>
      </c>
      <c r="C119" s="165" t="s">
        <v>29</v>
      </c>
      <c r="D119" s="155">
        <v>2</v>
      </c>
      <c r="E119" s="166">
        <v>2</v>
      </c>
      <c r="F119" s="117">
        <v>4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8</v>
      </c>
      <c r="E122" s="166">
        <v>16</v>
      </c>
      <c r="F122" s="117">
        <v>24</v>
      </c>
    </row>
    <row r="123" spans="1:6">
      <c r="A123" s="149">
        <v>113</v>
      </c>
      <c r="B123" s="164" t="s">
        <v>465</v>
      </c>
      <c r="C123" s="165" t="s">
        <v>115</v>
      </c>
      <c r="D123" s="155">
        <v>0</v>
      </c>
      <c r="E123" s="166">
        <v>2</v>
      </c>
      <c r="F123" s="117">
        <v>2</v>
      </c>
    </row>
    <row r="124" spans="1:6">
      <c r="A124" s="149">
        <v>114</v>
      </c>
      <c r="B124" s="164" t="s">
        <v>466</v>
      </c>
      <c r="C124" s="165" t="s">
        <v>30</v>
      </c>
      <c r="D124" s="155">
        <v>2</v>
      </c>
      <c r="E124" s="166">
        <v>0</v>
      </c>
      <c r="F124" s="117">
        <v>2</v>
      </c>
    </row>
    <row r="125" spans="1:6">
      <c r="A125" s="149">
        <v>115</v>
      </c>
      <c r="B125" s="164" t="s">
        <v>467</v>
      </c>
      <c r="C125" s="165" t="s">
        <v>31</v>
      </c>
      <c r="D125" s="155">
        <v>2</v>
      </c>
      <c r="E125" s="166">
        <v>0</v>
      </c>
      <c r="F125" s="117">
        <v>2</v>
      </c>
    </row>
    <row r="126" spans="1:6">
      <c r="A126" s="149">
        <v>116</v>
      </c>
      <c r="B126" s="164" t="s">
        <v>468</v>
      </c>
      <c r="C126" s="165" t="s">
        <v>852</v>
      </c>
      <c r="D126" s="155">
        <v>6</v>
      </c>
      <c r="E126" s="166">
        <v>0</v>
      </c>
      <c r="F126" s="117">
        <v>6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>
      <c r="A128" s="149">
        <v>118</v>
      </c>
      <c r="B128" s="164" t="s">
        <v>470</v>
      </c>
      <c r="C128" s="165" t="s">
        <v>854</v>
      </c>
      <c r="D128" s="155">
        <v>45</v>
      </c>
      <c r="E128" s="166">
        <v>0</v>
      </c>
      <c r="F128" s="117">
        <v>45</v>
      </c>
    </row>
    <row r="129" spans="1:6" hidden="1">
      <c r="A129" s="149">
        <v>119</v>
      </c>
      <c r="B129" s="164" t="s">
        <v>471</v>
      </c>
      <c r="C129" s="165" t="s">
        <v>32</v>
      </c>
      <c r="D129" s="155">
        <v>0</v>
      </c>
      <c r="E129" s="166">
        <v>0</v>
      </c>
      <c r="F129" s="117">
        <v>0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>
      <c r="A134" s="149">
        <v>124</v>
      </c>
      <c r="B134" s="164" t="s">
        <v>473</v>
      </c>
      <c r="C134" s="165" t="s">
        <v>117</v>
      </c>
      <c r="D134" s="155">
        <v>2</v>
      </c>
      <c r="E134" s="166">
        <v>2</v>
      </c>
      <c r="F134" s="117">
        <v>4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>
      <c r="A136" s="149">
        <v>126</v>
      </c>
      <c r="B136" s="164" t="s">
        <v>475</v>
      </c>
      <c r="C136" s="165" t="s">
        <v>119</v>
      </c>
      <c r="D136" s="155">
        <v>16</v>
      </c>
      <c r="E136" s="166">
        <v>5</v>
      </c>
      <c r="F136" s="117">
        <v>21</v>
      </c>
    </row>
    <row r="137" spans="1:6">
      <c r="A137" s="149">
        <v>127</v>
      </c>
      <c r="B137" s="164" t="s">
        <v>476</v>
      </c>
      <c r="C137" s="165" t="s">
        <v>120</v>
      </c>
      <c r="D137" s="155">
        <v>2</v>
      </c>
      <c r="E137" s="166">
        <v>1</v>
      </c>
      <c r="F137" s="117">
        <v>3</v>
      </c>
    </row>
    <row r="138" spans="1:6">
      <c r="A138" s="149">
        <v>128</v>
      </c>
      <c r="B138" s="164" t="s">
        <v>477</v>
      </c>
      <c r="C138" s="165" t="s">
        <v>121</v>
      </c>
      <c r="D138" s="155">
        <v>21</v>
      </c>
      <c r="E138" s="166">
        <v>6</v>
      </c>
      <c r="F138" s="117">
        <v>27</v>
      </c>
    </row>
    <row r="139" spans="1:6">
      <c r="A139" s="149">
        <v>129</v>
      </c>
      <c r="B139" s="164" t="s">
        <v>478</v>
      </c>
      <c r="C139" s="165" t="s">
        <v>122</v>
      </c>
      <c r="D139" s="155">
        <v>2</v>
      </c>
      <c r="E139" s="166">
        <v>0</v>
      </c>
      <c r="F139" s="117">
        <v>2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>
      <c r="A141" s="149">
        <v>131</v>
      </c>
      <c r="B141" s="164" t="s">
        <v>480</v>
      </c>
      <c r="C141" s="165" t="s">
        <v>124</v>
      </c>
      <c r="D141" s="155">
        <v>2</v>
      </c>
      <c r="E141" s="166">
        <v>2</v>
      </c>
      <c r="F141" s="117">
        <v>4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>
      <c r="A153" s="149">
        <v>143</v>
      </c>
      <c r="B153" s="164" t="s">
        <v>492</v>
      </c>
      <c r="C153" s="165" t="s">
        <v>135</v>
      </c>
      <c r="D153" s="155">
        <v>0</v>
      </c>
      <c r="E153" s="166">
        <v>2</v>
      </c>
      <c r="F153" s="117">
        <v>2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>
      <c r="A155" s="149">
        <v>145</v>
      </c>
      <c r="B155" s="164" t="s">
        <v>494</v>
      </c>
      <c r="C155" s="165" t="s">
        <v>137</v>
      </c>
      <c r="D155" s="155">
        <v>2</v>
      </c>
      <c r="E155" s="166">
        <v>0</v>
      </c>
      <c r="F155" s="117">
        <v>2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>
      <c r="A157" s="149">
        <v>147</v>
      </c>
      <c r="B157" s="164" t="s">
        <v>496</v>
      </c>
      <c r="C157" s="165" t="s">
        <v>34</v>
      </c>
      <c r="D157" s="155">
        <v>2</v>
      </c>
      <c r="E157" s="166">
        <v>2</v>
      </c>
      <c r="F157" s="117">
        <v>4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>
      <c r="A236" s="149">
        <v>226</v>
      </c>
      <c r="B236" s="164" t="s">
        <v>549</v>
      </c>
      <c r="C236" s="165" t="s">
        <v>155</v>
      </c>
      <c r="D236" s="155">
        <v>0</v>
      </c>
      <c r="E236" s="166">
        <v>2</v>
      </c>
      <c r="F236" s="117">
        <v>2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4</v>
      </c>
      <c r="E238" s="166">
        <v>1</v>
      </c>
      <c r="F238" s="117">
        <v>5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>
      <c r="A240" s="149">
        <v>230</v>
      </c>
      <c r="B240" s="164" t="s">
        <v>553</v>
      </c>
      <c r="C240" s="165" t="s">
        <v>159</v>
      </c>
      <c r="D240" s="155">
        <v>2</v>
      </c>
      <c r="E240" s="166">
        <v>2</v>
      </c>
      <c r="F240" s="117">
        <v>4</v>
      </c>
    </row>
    <row r="241" spans="1:6" ht="31.5">
      <c r="A241" s="149">
        <v>231</v>
      </c>
      <c r="B241" s="164" t="s">
        <v>554</v>
      </c>
      <c r="C241" s="165" t="s">
        <v>160</v>
      </c>
      <c r="D241" s="155">
        <v>2</v>
      </c>
      <c r="E241" s="166">
        <v>2</v>
      </c>
      <c r="F241" s="117">
        <v>4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>
      <c r="A253" s="149">
        <v>243</v>
      </c>
      <c r="B253" s="164" t="s">
        <v>565</v>
      </c>
      <c r="C253" s="165" t="s">
        <v>171</v>
      </c>
      <c r="D253" s="155">
        <v>2</v>
      </c>
      <c r="E253" s="166">
        <v>1</v>
      </c>
      <c r="F253" s="117">
        <v>3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>
      <c r="A256" s="149">
        <v>246</v>
      </c>
      <c r="B256" s="164" t="s">
        <v>567</v>
      </c>
      <c r="C256" s="165" t="s">
        <v>41</v>
      </c>
      <c r="D256" s="155">
        <v>0</v>
      </c>
      <c r="E256" s="166">
        <v>6</v>
      </c>
      <c r="F256" s="117">
        <v>6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2</v>
      </c>
      <c r="E260" s="166">
        <v>0</v>
      </c>
      <c r="F260" s="117">
        <v>2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>
      <c r="A263" s="149">
        <v>253</v>
      </c>
      <c r="B263" s="164" t="s">
        <v>812</v>
      </c>
      <c r="C263" s="165" t="s">
        <v>179</v>
      </c>
      <c r="D263" s="155">
        <v>130</v>
      </c>
      <c r="E263" s="166">
        <v>57</v>
      </c>
      <c r="F263" s="117">
        <v>187</v>
      </c>
    </row>
    <row r="264" spans="1:6">
      <c r="A264" s="149">
        <v>254</v>
      </c>
      <c r="B264" s="164" t="s">
        <v>573</v>
      </c>
      <c r="C264" s="165" t="s">
        <v>180</v>
      </c>
      <c r="D264" s="155">
        <v>8</v>
      </c>
      <c r="E264" s="166">
        <v>0</v>
      </c>
      <c r="F264" s="117">
        <v>8</v>
      </c>
    </row>
    <row r="265" spans="1:6">
      <c r="A265" s="149">
        <v>255</v>
      </c>
      <c r="B265" s="164" t="s">
        <v>574</v>
      </c>
      <c r="C265" s="165" t="s">
        <v>181</v>
      </c>
      <c r="D265" s="155">
        <v>0</v>
      </c>
      <c r="E265" s="166">
        <v>2</v>
      </c>
      <c r="F265" s="117">
        <v>2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>
      <c r="A267" s="149">
        <v>257</v>
      </c>
      <c r="B267" s="164" t="s">
        <v>575</v>
      </c>
      <c r="C267" s="165" t="s">
        <v>183</v>
      </c>
      <c r="D267" s="155">
        <v>2</v>
      </c>
      <c r="E267" s="166">
        <v>0</v>
      </c>
      <c r="F267" s="117">
        <v>2</v>
      </c>
    </row>
    <row r="268" spans="1:6">
      <c r="A268" s="149">
        <v>258</v>
      </c>
      <c r="B268" s="164" t="s">
        <v>576</v>
      </c>
      <c r="C268" s="165" t="s">
        <v>184</v>
      </c>
      <c r="D268" s="155">
        <v>8</v>
      </c>
      <c r="E268" s="166">
        <v>2</v>
      </c>
      <c r="F268" s="117">
        <v>10</v>
      </c>
    </row>
    <row r="269" spans="1:6">
      <c r="A269" s="149">
        <v>259</v>
      </c>
      <c r="B269" s="164" t="s">
        <v>577</v>
      </c>
      <c r="C269" s="165" t="s">
        <v>185</v>
      </c>
      <c r="D269" s="155">
        <v>4</v>
      </c>
      <c r="E269" s="166">
        <v>0</v>
      </c>
      <c r="F269" s="117">
        <v>4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20</v>
      </c>
      <c r="E272" s="166">
        <v>0</v>
      </c>
      <c r="F272" s="117">
        <v>20</v>
      </c>
    </row>
    <row r="273" spans="1:6">
      <c r="A273" s="149">
        <v>263</v>
      </c>
      <c r="B273" s="164" t="s">
        <v>580</v>
      </c>
      <c r="C273" s="165" t="s">
        <v>43</v>
      </c>
      <c r="D273" s="155">
        <v>2</v>
      </c>
      <c r="E273" s="166">
        <v>0</v>
      </c>
      <c r="F273" s="117">
        <v>2</v>
      </c>
    </row>
    <row r="274" spans="1:6">
      <c r="A274" s="149">
        <v>264</v>
      </c>
      <c r="B274" s="164" t="s">
        <v>581</v>
      </c>
      <c r="C274" s="165" t="s">
        <v>44</v>
      </c>
      <c r="D274" s="155">
        <v>30</v>
      </c>
      <c r="E274" s="166">
        <v>0</v>
      </c>
      <c r="F274" s="117">
        <v>30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>
      <c r="A280" s="149">
        <v>270</v>
      </c>
      <c r="B280" s="164" t="s">
        <v>587</v>
      </c>
      <c r="C280" s="165" t="s">
        <v>193</v>
      </c>
      <c r="D280" s="155">
        <v>2</v>
      </c>
      <c r="E280" s="166">
        <v>0</v>
      </c>
      <c r="F280" s="117">
        <v>2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>
      <c r="A286" s="149">
        <v>276</v>
      </c>
      <c r="B286" s="164" t="s">
        <v>590</v>
      </c>
      <c r="C286" s="165" t="s">
        <v>45</v>
      </c>
      <c r="D286" s="155">
        <v>0</v>
      </c>
      <c r="E286" s="166">
        <v>1</v>
      </c>
      <c r="F286" s="117">
        <v>1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27</v>
      </c>
      <c r="E288" s="166">
        <v>8</v>
      </c>
      <c r="F288" s="117">
        <v>35</v>
      </c>
    </row>
    <row r="289" spans="1:6" ht="31.5" hidden="1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>
      <c r="A290" s="149">
        <v>280</v>
      </c>
      <c r="B290" s="164" t="s">
        <v>593</v>
      </c>
      <c r="C290" s="165" t="s">
        <v>48</v>
      </c>
      <c r="D290" s="155">
        <v>34</v>
      </c>
      <c r="E290" s="166">
        <v>4</v>
      </c>
      <c r="F290" s="117">
        <v>38</v>
      </c>
    </row>
    <row r="291" spans="1:6">
      <c r="A291" s="149">
        <v>281</v>
      </c>
      <c r="B291" s="164" t="s">
        <v>594</v>
      </c>
      <c r="C291" s="165" t="s">
        <v>49</v>
      </c>
      <c r="D291" s="155">
        <v>32</v>
      </c>
      <c r="E291" s="166">
        <v>0</v>
      </c>
      <c r="F291" s="117">
        <v>32</v>
      </c>
    </row>
    <row r="292" spans="1:6">
      <c r="A292" s="149">
        <v>282</v>
      </c>
      <c r="B292" s="164" t="s">
        <v>595</v>
      </c>
      <c r="C292" s="165" t="s">
        <v>290</v>
      </c>
      <c r="D292" s="155">
        <v>120</v>
      </c>
      <c r="E292" s="166">
        <v>0</v>
      </c>
      <c r="F292" s="117">
        <v>120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64</v>
      </c>
      <c r="E293" s="166">
        <v>0</v>
      </c>
      <c r="F293" s="117">
        <v>64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>
      <c r="A295" s="149">
        <v>285</v>
      </c>
      <c r="B295" s="164" t="s">
        <v>598</v>
      </c>
      <c r="C295" s="165" t="s">
        <v>884</v>
      </c>
      <c r="D295" s="155">
        <v>4</v>
      </c>
      <c r="E295" s="166">
        <v>2</v>
      </c>
      <c r="F295" s="117">
        <v>6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>
      <c r="A297" s="149">
        <v>287</v>
      </c>
      <c r="B297" s="164" t="s">
        <v>600</v>
      </c>
      <c r="C297" s="165" t="s">
        <v>199</v>
      </c>
      <c r="D297" s="155">
        <v>58</v>
      </c>
      <c r="E297" s="166">
        <v>48</v>
      </c>
      <c r="F297" s="117">
        <v>106</v>
      </c>
    </row>
    <row r="298" spans="1:6">
      <c r="A298" s="149">
        <v>288</v>
      </c>
      <c r="B298" s="164" t="s">
        <v>601</v>
      </c>
      <c r="C298" s="165" t="s">
        <v>200</v>
      </c>
      <c r="D298" s="155">
        <v>36</v>
      </c>
      <c r="E298" s="166">
        <v>0</v>
      </c>
      <c r="F298" s="117">
        <v>36</v>
      </c>
    </row>
    <row r="299" spans="1:6">
      <c r="A299" s="149">
        <v>289</v>
      </c>
      <c r="B299" s="164" t="s">
        <v>602</v>
      </c>
      <c r="C299" s="165" t="s">
        <v>886</v>
      </c>
      <c r="D299" s="155">
        <v>12</v>
      </c>
      <c r="E299" s="166">
        <v>8</v>
      </c>
      <c r="F299" s="117">
        <v>20</v>
      </c>
    </row>
    <row r="300" spans="1:6" ht="31.5">
      <c r="A300" s="149">
        <v>290</v>
      </c>
      <c r="B300" s="164" t="s">
        <v>603</v>
      </c>
      <c r="C300" s="165" t="s">
        <v>362</v>
      </c>
      <c r="D300" s="155">
        <v>8</v>
      </c>
      <c r="E300" s="166">
        <v>0</v>
      </c>
      <c r="F300" s="117">
        <v>8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>
      <c r="A303" s="149">
        <v>293</v>
      </c>
      <c r="B303" s="164" t="s">
        <v>605</v>
      </c>
      <c r="C303" s="165" t="s">
        <v>202</v>
      </c>
      <c r="D303" s="155">
        <v>2</v>
      </c>
      <c r="E303" s="166">
        <v>0</v>
      </c>
      <c r="F303" s="117">
        <v>2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2</v>
      </c>
      <c r="E305" s="166">
        <v>0</v>
      </c>
      <c r="F305" s="117">
        <v>2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>
      <c r="A310" s="149">
        <v>300</v>
      </c>
      <c r="B310" s="164" t="s">
        <v>611</v>
      </c>
      <c r="C310" s="165" t="s">
        <v>209</v>
      </c>
      <c r="D310" s="155">
        <v>2</v>
      </c>
      <c r="E310" s="166">
        <v>0</v>
      </c>
      <c r="F310" s="117">
        <v>2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2</v>
      </c>
      <c r="E311" s="166">
        <v>2</v>
      </c>
      <c r="F311" s="117">
        <v>4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16</v>
      </c>
      <c r="E312" s="166">
        <v>2</v>
      </c>
      <c r="F312" s="117">
        <v>18</v>
      </c>
    </row>
    <row r="313" spans="1:6">
      <c r="A313" s="149">
        <v>303</v>
      </c>
      <c r="B313" s="164" t="s">
        <v>614</v>
      </c>
      <c r="C313" s="165" t="s">
        <v>212</v>
      </c>
      <c r="D313" s="155">
        <v>2</v>
      </c>
      <c r="E313" s="166">
        <v>2</v>
      </c>
      <c r="F313" s="117">
        <v>4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4</v>
      </c>
      <c r="E314" s="166">
        <v>2</v>
      </c>
      <c r="F314" s="117">
        <v>6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2</v>
      </c>
      <c r="E317" s="166">
        <v>0</v>
      </c>
      <c r="F317" s="117">
        <v>2</v>
      </c>
    </row>
    <row r="318" spans="1:6">
      <c r="A318" s="149">
        <v>308</v>
      </c>
      <c r="B318" s="164" t="s">
        <v>619</v>
      </c>
      <c r="C318" s="165" t="s">
        <v>216</v>
      </c>
      <c r="D318" s="155">
        <v>2</v>
      </c>
      <c r="E318" s="166">
        <v>0</v>
      </c>
      <c r="F318" s="117">
        <v>2</v>
      </c>
    </row>
    <row r="319" spans="1:6">
      <c r="A319" s="149">
        <v>309</v>
      </c>
      <c r="B319" s="164" t="s">
        <v>620</v>
      </c>
      <c r="C319" s="165" t="s">
        <v>217</v>
      </c>
      <c r="D319" s="155">
        <v>16</v>
      </c>
      <c r="E319" s="166">
        <v>2</v>
      </c>
      <c r="F319" s="117">
        <v>18</v>
      </c>
    </row>
    <row r="320" spans="1:6">
      <c r="A320" s="149">
        <v>310</v>
      </c>
      <c r="B320" s="164" t="s">
        <v>621</v>
      </c>
      <c r="C320" s="165" t="s">
        <v>218</v>
      </c>
      <c r="D320" s="155">
        <v>2</v>
      </c>
      <c r="E320" s="166">
        <v>0</v>
      </c>
      <c r="F320" s="117">
        <v>2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16</v>
      </c>
      <c r="E323" s="166">
        <v>5</v>
      </c>
      <c r="F323" s="117">
        <v>21</v>
      </c>
    </row>
    <row r="324" spans="1:6">
      <c r="A324" s="149">
        <v>314</v>
      </c>
      <c r="B324" s="164" t="s">
        <v>624</v>
      </c>
      <c r="C324" s="165" t="s">
        <v>291</v>
      </c>
      <c r="D324" s="155">
        <v>64</v>
      </c>
      <c r="E324" s="166">
        <v>1</v>
      </c>
      <c r="F324" s="117">
        <v>65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>
      <c r="A326" s="149">
        <v>316</v>
      </c>
      <c r="B326" s="164" t="s">
        <v>626</v>
      </c>
      <c r="C326" s="165" t="s">
        <v>52</v>
      </c>
      <c r="D326" s="155">
        <v>2</v>
      </c>
      <c r="E326" s="166">
        <v>0</v>
      </c>
      <c r="F326" s="117">
        <v>2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4</v>
      </c>
      <c r="E327" s="166">
        <v>0</v>
      </c>
      <c r="F327" s="117">
        <v>4</v>
      </c>
    </row>
    <row r="328" spans="1:6">
      <c r="A328" s="149">
        <v>318</v>
      </c>
      <c r="B328" s="164" t="s">
        <v>628</v>
      </c>
      <c r="C328" s="165" t="s">
        <v>222</v>
      </c>
      <c r="D328" s="155">
        <v>2</v>
      </c>
      <c r="E328" s="166">
        <v>0</v>
      </c>
      <c r="F328" s="117">
        <v>2</v>
      </c>
    </row>
    <row r="329" spans="1:6">
      <c r="A329" s="149">
        <v>319</v>
      </c>
      <c r="B329" s="164" t="s">
        <v>629</v>
      </c>
      <c r="C329" s="165" t="s">
        <v>223</v>
      </c>
      <c r="D329" s="155">
        <v>2</v>
      </c>
      <c r="E329" s="166">
        <v>0</v>
      </c>
      <c r="F329" s="117">
        <v>2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>
      <c r="A332" s="149">
        <v>322</v>
      </c>
      <c r="B332" s="164" t="s">
        <v>632</v>
      </c>
      <c r="C332" s="165" t="s">
        <v>226</v>
      </c>
      <c r="D332" s="155">
        <v>2</v>
      </c>
      <c r="E332" s="166">
        <v>0</v>
      </c>
      <c r="F332" s="117">
        <v>2</v>
      </c>
    </row>
    <row r="333" spans="1:6">
      <c r="A333" s="149">
        <v>323</v>
      </c>
      <c r="B333" s="164" t="s">
        <v>633</v>
      </c>
      <c r="C333" s="165" t="s">
        <v>227</v>
      </c>
      <c r="D333" s="155">
        <v>2</v>
      </c>
      <c r="E333" s="166">
        <v>0</v>
      </c>
      <c r="F333" s="117">
        <v>2</v>
      </c>
    </row>
    <row r="334" spans="1:6">
      <c r="A334" s="149">
        <v>324</v>
      </c>
      <c r="B334" s="164" t="s">
        <v>634</v>
      </c>
      <c r="C334" s="165" t="s">
        <v>228</v>
      </c>
      <c r="D334" s="155">
        <v>2</v>
      </c>
      <c r="E334" s="166">
        <v>0</v>
      </c>
      <c r="F334" s="117">
        <v>2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>
      <c r="A339" s="149">
        <v>329</v>
      </c>
      <c r="B339" s="164" t="s">
        <v>639</v>
      </c>
      <c r="C339" s="165" t="s">
        <v>53</v>
      </c>
      <c r="D339" s="155">
        <v>2</v>
      </c>
      <c r="E339" s="166">
        <v>4</v>
      </c>
      <c r="F339" s="117">
        <v>6</v>
      </c>
    </row>
    <row r="340" spans="1:6">
      <c r="A340" s="149">
        <v>330</v>
      </c>
      <c r="B340" s="164" t="s">
        <v>640</v>
      </c>
      <c r="C340" s="165" t="s">
        <v>233</v>
      </c>
      <c r="D340" s="155">
        <v>2</v>
      </c>
      <c r="E340" s="166">
        <v>0</v>
      </c>
      <c r="F340" s="117">
        <v>2</v>
      </c>
    </row>
    <row r="341" spans="1:6">
      <c r="A341" s="149">
        <v>331</v>
      </c>
      <c r="B341" s="164" t="s">
        <v>641</v>
      </c>
      <c r="C341" s="165" t="s">
        <v>234</v>
      </c>
      <c r="D341" s="155">
        <v>26</v>
      </c>
      <c r="E341" s="166">
        <v>1</v>
      </c>
      <c r="F341" s="117">
        <v>27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>
      <c r="A345" s="149">
        <v>335</v>
      </c>
      <c r="B345" s="164" t="s">
        <v>645</v>
      </c>
      <c r="C345" s="165" t="s">
        <v>238</v>
      </c>
      <c r="D345" s="155">
        <v>2</v>
      </c>
      <c r="E345" s="166">
        <v>0</v>
      </c>
      <c r="F345" s="117">
        <v>2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26</v>
      </c>
      <c r="E350" s="166">
        <v>1</v>
      </c>
      <c r="F350" s="117">
        <v>27</v>
      </c>
    </row>
    <row r="351" spans="1:6">
      <c r="A351" s="149">
        <v>341</v>
      </c>
      <c r="B351" s="164" t="s">
        <v>651</v>
      </c>
      <c r="C351" s="165" t="s">
        <v>888</v>
      </c>
      <c r="D351" s="155">
        <v>2</v>
      </c>
      <c r="E351" s="166">
        <v>0</v>
      </c>
      <c r="F351" s="117">
        <v>2</v>
      </c>
    </row>
    <row r="352" spans="1:6">
      <c r="A352" s="149">
        <v>342</v>
      </c>
      <c r="B352" s="164" t="s">
        <v>652</v>
      </c>
      <c r="C352" s="165" t="s">
        <v>889</v>
      </c>
      <c r="D352" s="155">
        <v>2</v>
      </c>
      <c r="E352" s="166">
        <v>0</v>
      </c>
      <c r="F352" s="117">
        <v>2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2</v>
      </c>
      <c r="E354" s="166">
        <v>0</v>
      </c>
      <c r="F354" s="117">
        <v>2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4</v>
      </c>
      <c r="E355" s="166">
        <v>1</v>
      </c>
      <c r="F355" s="117">
        <v>5</v>
      </c>
    </row>
    <row r="356" spans="1:6">
      <c r="A356" s="149">
        <v>346</v>
      </c>
      <c r="B356" s="164" t="s">
        <v>656</v>
      </c>
      <c r="C356" s="165" t="s">
        <v>55</v>
      </c>
      <c r="D356" s="155">
        <v>2</v>
      </c>
      <c r="E356" s="166">
        <v>2</v>
      </c>
      <c r="F356" s="117">
        <v>4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2</v>
      </c>
      <c r="E359" s="166">
        <v>0</v>
      </c>
      <c r="F359" s="117">
        <v>2</v>
      </c>
    </row>
    <row r="360" spans="1:6">
      <c r="A360" s="149">
        <v>350</v>
      </c>
      <c r="B360" s="164" t="s">
        <v>660</v>
      </c>
      <c r="C360" s="165" t="s">
        <v>247</v>
      </c>
      <c r="D360" s="155">
        <v>11</v>
      </c>
      <c r="E360" s="166">
        <v>0</v>
      </c>
      <c r="F360" s="117">
        <v>11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>
      <c r="A363" s="149">
        <v>353</v>
      </c>
      <c r="B363" s="164" t="s">
        <v>663</v>
      </c>
      <c r="C363" s="165" t="s">
        <v>250</v>
      </c>
      <c r="D363" s="155">
        <v>2</v>
      </c>
      <c r="E363" s="166">
        <v>0</v>
      </c>
      <c r="F363" s="117">
        <v>2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>
      <c r="A367" s="149">
        <v>357</v>
      </c>
      <c r="B367" s="164" t="s">
        <v>667</v>
      </c>
      <c r="C367" s="165" t="s">
        <v>254</v>
      </c>
      <c r="D367" s="155">
        <v>2</v>
      </c>
      <c r="E367" s="166">
        <v>0</v>
      </c>
      <c r="F367" s="117">
        <v>2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10</v>
      </c>
      <c r="E369" s="166">
        <v>0</v>
      </c>
      <c r="F369" s="117">
        <v>10</v>
      </c>
    </row>
    <row r="370" spans="1:6">
      <c r="A370" s="149">
        <v>360</v>
      </c>
      <c r="B370" s="164" t="s">
        <v>670</v>
      </c>
      <c r="C370" s="165" t="s">
        <v>257</v>
      </c>
      <c r="D370" s="155">
        <v>4</v>
      </c>
      <c r="E370" s="166">
        <v>0</v>
      </c>
      <c r="F370" s="117">
        <v>4</v>
      </c>
    </row>
    <row r="371" spans="1:6">
      <c r="A371" s="149">
        <v>361</v>
      </c>
      <c r="B371" s="164" t="s">
        <v>671</v>
      </c>
      <c r="C371" s="165" t="s">
        <v>258</v>
      </c>
      <c r="D371" s="155">
        <v>17</v>
      </c>
      <c r="E371" s="166">
        <v>0</v>
      </c>
      <c r="F371" s="117">
        <v>17</v>
      </c>
    </row>
    <row r="372" spans="1:6">
      <c r="A372" s="149">
        <v>362</v>
      </c>
      <c r="B372" s="164" t="s">
        <v>672</v>
      </c>
      <c r="C372" s="165" t="s">
        <v>259</v>
      </c>
      <c r="D372" s="155">
        <v>2</v>
      </c>
      <c r="E372" s="166">
        <v>0</v>
      </c>
      <c r="F372" s="117">
        <v>2</v>
      </c>
    </row>
    <row r="373" spans="1:6">
      <c r="A373" s="149">
        <v>363</v>
      </c>
      <c r="B373" s="164" t="s">
        <v>673</v>
      </c>
      <c r="C373" s="165" t="s">
        <v>260</v>
      </c>
      <c r="D373" s="155">
        <v>2</v>
      </c>
      <c r="E373" s="166">
        <v>0</v>
      </c>
      <c r="F373" s="117">
        <v>2</v>
      </c>
    </row>
    <row r="374" spans="1:6">
      <c r="A374" s="149">
        <v>364</v>
      </c>
      <c r="B374" s="164" t="s">
        <v>674</v>
      </c>
      <c r="C374" s="165" t="s">
        <v>261</v>
      </c>
      <c r="D374" s="155">
        <v>2</v>
      </c>
      <c r="E374" s="166">
        <v>0</v>
      </c>
      <c r="F374" s="117">
        <v>2</v>
      </c>
    </row>
    <row r="375" spans="1:6">
      <c r="A375" s="149">
        <v>365</v>
      </c>
      <c r="B375" s="164" t="s">
        <v>675</v>
      </c>
      <c r="C375" s="165" t="s">
        <v>262</v>
      </c>
      <c r="D375" s="155">
        <v>2</v>
      </c>
      <c r="E375" s="166">
        <v>0</v>
      </c>
      <c r="F375" s="117">
        <v>2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>
      <c r="A380" s="149">
        <v>370</v>
      </c>
      <c r="B380" s="164" t="s">
        <v>679</v>
      </c>
      <c r="C380" s="165" t="s">
        <v>266</v>
      </c>
      <c r="D380" s="155">
        <v>2</v>
      </c>
      <c r="E380" s="166">
        <v>0</v>
      </c>
      <c r="F380" s="117">
        <v>2</v>
      </c>
    </row>
    <row r="381" spans="1:6">
      <c r="A381" s="149">
        <v>371</v>
      </c>
      <c r="B381" s="164" t="s">
        <v>680</v>
      </c>
      <c r="C381" s="165" t="s">
        <v>267</v>
      </c>
      <c r="D381" s="155">
        <v>2</v>
      </c>
      <c r="E381" s="166">
        <v>1</v>
      </c>
      <c r="F381" s="117">
        <v>3</v>
      </c>
    </row>
    <row r="382" spans="1:6">
      <c r="A382" s="149">
        <v>372</v>
      </c>
      <c r="B382" s="164" t="s">
        <v>681</v>
      </c>
      <c r="C382" s="165" t="s">
        <v>268</v>
      </c>
      <c r="D382" s="155">
        <v>2</v>
      </c>
      <c r="E382" s="166">
        <v>1</v>
      </c>
      <c r="F382" s="117">
        <v>3</v>
      </c>
    </row>
    <row r="383" spans="1:6">
      <c r="A383" s="149">
        <v>373</v>
      </c>
      <c r="B383" s="164" t="s">
        <v>682</v>
      </c>
      <c r="C383" s="165" t="s">
        <v>269</v>
      </c>
      <c r="D383" s="155">
        <v>2</v>
      </c>
      <c r="E383" s="166">
        <v>1</v>
      </c>
      <c r="F383" s="117">
        <v>3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>
      <c r="A388" s="149">
        <v>378</v>
      </c>
      <c r="B388" s="164" t="s">
        <v>697</v>
      </c>
      <c r="C388" s="165" t="s">
        <v>56</v>
      </c>
      <c r="D388" s="155">
        <v>2</v>
      </c>
      <c r="E388" s="166">
        <v>0</v>
      </c>
      <c r="F388" s="117">
        <v>2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>
      <c r="A394" s="149">
        <v>384</v>
      </c>
      <c r="B394" s="164" t="s">
        <v>692</v>
      </c>
      <c r="C394" s="165" t="s">
        <v>278</v>
      </c>
      <c r="D394" s="155">
        <v>11</v>
      </c>
      <c r="E394" s="166">
        <v>0</v>
      </c>
      <c r="F394" s="117">
        <v>11</v>
      </c>
    </row>
    <row r="395" spans="1:6">
      <c r="A395" s="149">
        <v>385</v>
      </c>
      <c r="B395" s="164" t="s">
        <v>693</v>
      </c>
      <c r="C395" s="165" t="s">
        <v>279</v>
      </c>
      <c r="D395" s="155">
        <v>64</v>
      </c>
      <c r="E395" s="166">
        <v>0</v>
      </c>
      <c r="F395" s="117">
        <v>64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>
      <c r="A397" s="149">
        <v>387</v>
      </c>
      <c r="B397" s="164" t="s">
        <v>695</v>
      </c>
      <c r="C397" s="165" t="s">
        <v>892</v>
      </c>
      <c r="D397" s="155">
        <v>2</v>
      </c>
      <c r="E397" s="166">
        <v>0</v>
      </c>
      <c r="F397" s="117">
        <v>2</v>
      </c>
    </row>
    <row r="398" spans="1:6">
      <c r="A398" s="149">
        <v>388</v>
      </c>
      <c r="B398" s="164" t="s">
        <v>696</v>
      </c>
      <c r="C398" s="165" t="s">
        <v>893</v>
      </c>
      <c r="D398" s="155">
        <v>2</v>
      </c>
      <c r="E398" s="166">
        <v>0</v>
      </c>
      <c r="F398" s="117">
        <v>2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>
      <c r="A400" s="149">
        <v>390</v>
      </c>
      <c r="B400" s="164" t="s">
        <v>698</v>
      </c>
      <c r="C400" s="165" t="s">
        <v>57</v>
      </c>
      <c r="D400" s="155">
        <v>4</v>
      </c>
      <c r="E400" s="166">
        <v>2</v>
      </c>
      <c r="F400" s="117">
        <v>6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>
      <c r="A402" s="149">
        <v>392</v>
      </c>
      <c r="B402" s="164" t="s">
        <v>700</v>
      </c>
      <c r="C402" s="165" t="s">
        <v>282</v>
      </c>
      <c r="D402" s="155">
        <v>0</v>
      </c>
      <c r="E402" s="166">
        <v>2</v>
      </c>
      <c r="F402" s="117">
        <v>2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>
      <c r="A405" s="149">
        <v>395</v>
      </c>
      <c r="B405" s="164" t="s">
        <v>706</v>
      </c>
      <c r="C405" s="165" t="s">
        <v>284</v>
      </c>
      <c r="D405" s="155">
        <v>2</v>
      </c>
      <c r="E405" s="166">
        <v>0</v>
      </c>
      <c r="F405" s="117">
        <v>2</v>
      </c>
    </row>
    <row r="406" spans="1:6" ht="32.25" thickBot="1">
      <c r="A406" s="149">
        <v>396</v>
      </c>
      <c r="B406" s="164" t="s">
        <v>816</v>
      </c>
      <c r="C406" s="165" t="s">
        <v>894</v>
      </c>
      <c r="D406" s="155">
        <v>6</v>
      </c>
      <c r="E406" s="166">
        <v>2</v>
      </c>
      <c r="F406" s="117">
        <v>8</v>
      </c>
    </row>
    <row r="407" spans="1:6" ht="32.25" hidden="1" thickBot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t="16.5" hidden="1" thickBot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t="16.5" hidden="1" thickBot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2.25" hidden="1" thickBot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t="16.5" hidden="1" thickBot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t="16.5" hidden="1" thickBot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t="16.5" hidden="1" thickBot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6.5" hidden="1" thickBot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4"/>
      <c r="B452" s="205"/>
      <c r="C452" s="206"/>
      <c r="D452" s="114">
        <v>1867</v>
      </c>
      <c r="E452" s="114">
        <v>488</v>
      </c>
      <c r="F452" s="115">
        <v>2355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0"/>
        <filter val="106"/>
        <filter val="11"/>
        <filter val="12"/>
        <filter val="120"/>
        <filter val="13"/>
        <filter val="142"/>
        <filter val="17"/>
        <filter val="18"/>
        <filter val="187"/>
        <filter val="2"/>
        <filter val="2 355"/>
        <filter val="20"/>
        <filter val="21"/>
        <filter val="22"/>
        <filter val="24"/>
        <filter val="27"/>
        <filter val="3"/>
        <filter val="30"/>
        <filter val="32"/>
        <filter val="35"/>
        <filter val="36"/>
        <filter val="38"/>
        <filter val="39"/>
        <filter val="4"/>
        <filter val="42"/>
        <filter val="45"/>
        <filter val="5"/>
        <filter val="6"/>
        <filter val="62"/>
        <filter val="63"/>
        <filter val="64"/>
        <filter val="65"/>
        <filter val="8"/>
        <filter val="81"/>
        <filter val="86"/>
        <filter val="9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300050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58</v>
      </c>
      <c r="E13" s="155">
        <v>0</v>
      </c>
      <c r="F13" s="117">
        <v>58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38</v>
      </c>
      <c r="E14" s="155">
        <v>0</v>
      </c>
      <c r="F14" s="117">
        <v>38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4</v>
      </c>
      <c r="E16" s="155">
        <v>0</v>
      </c>
      <c r="F16" s="117">
        <v>4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28</v>
      </c>
      <c r="E19" s="155">
        <v>0</v>
      </c>
      <c r="F19" s="117">
        <v>28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4</v>
      </c>
      <c r="E20" s="155">
        <v>0</v>
      </c>
      <c r="F20" s="117">
        <v>4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30</v>
      </c>
      <c r="E21" s="155">
        <v>0</v>
      </c>
      <c r="F21" s="117">
        <v>30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2</v>
      </c>
      <c r="E23" s="155">
        <v>0</v>
      </c>
      <c r="F23" s="117">
        <v>2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</v>
      </c>
      <c r="E24" s="155">
        <v>0</v>
      </c>
      <c r="F24" s="117">
        <v>2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2</v>
      </c>
      <c r="E25" s="156">
        <v>0</v>
      </c>
      <c r="F25" s="116">
        <v>2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168</v>
      </c>
      <c r="E451" s="114">
        <v>0</v>
      </c>
      <c r="F451" s="115">
        <v>168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300050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4</v>
      </c>
      <c r="E13" s="155">
        <v>0</v>
      </c>
      <c r="F13" s="117">
        <v>4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4</v>
      </c>
      <c r="E14" s="155">
        <v>0</v>
      </c>
      <c r="F14" s="117">
        <v>4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187</v>
      </c>
      <c r="E15" s="155">
        <v>0</v>
      </c>
      <c r="F15" s="117">
        <v>187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18</v>
      </c>
      <c r="E16" s="155">
        <v>0</v>
      </c>
      <c r="F16" s="117">
        <v>18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213</v>
      </c>
      <c r="E451" s="114">
        <v>0</v>
      </c>
      <c r="F451" s="115">
        <v>213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300050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996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997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2</v>
      </c>
      <c r="E30" s="155">
        <v>0</v>
      </c>
      <c r="F30" s="117">
        <v>2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2</v>
      </c>
      <c r="E35" s="156">
        <v>0</v>
      </c>
      <c r="F35" s="116">
        <v>2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2</v>
      </c>
      <c r="E44" s="155">
        <v>2</v>
      </c>
      <c r="F44" s="117">
        <v>4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2</v>
      </c>
      <c r="E46" s="155">
        <v>2</v>
      </c>
      <c r="F46" s="117">
        <v>4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2</v>
      </c>
      <c r="E47" s="155">
        <v>2</v>
      </c>
      <c r="F47" s="116">
        <v>4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81</v>
      </c>
      <c r="E79" s="155">
        <v>0</v>
      </c>
      <c r="F79" s="117">
        <v>81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63</v>
      </c>
      <c r="F80" s="117">
        <v>63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2</v>
      </c>
      <c r="E81" s="155">
        <v>2</v>
      </c>
      <c r="F81" s="117">
        <v>4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4</v>
      </c>
      <c r="E82" s="118">
        <v>0</v>
      </c>
      <c r="F82" s="117">
        <v>4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4</v>
      </c>
      <c r="E86" s="155">
        <v>0</v>
      </c>
      <c r="F86" s="117">
        <v>4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10</v>
      </c>
      <c r="F87" s="161">
        <v>10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84</v>
      </c>
      <c r="E88" s="155">
        <v>0</v>
      </c>
      <c r="F88" s="161">
        <v>84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136</v>
      </c>
      <c r="F89" s="161">
        <v>136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2</v>
      </c>
      <c r="E90" s="155">
        <v>2</v>
      </c>
      <c r="F90" s="161">
        <v>4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2</v>
      </c>
      <c r="E237" s="166">
        <v>0</v>
      </c>
      <c r="F237" s="117">
        <v>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108</v>
      </c>
      <c r="E262" s="166">
        <v>46</v>
      </c>
      <c r="F262" s="117">
        <v>154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</v>
      </c>
      <c r="E287" s="166">
        <v>2</v>
      </c>
      <c r="F287" s="117">
        <v>4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2</v>
      </c>
      <c r="E289" s="166">
        <v>0</v>
      </c>
      <c r="F289" s="117">
        <v>2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48</v>
      </c>
      <c r="E296" s="166">
        <v>38</v>
      </c>
      <c r="F296" s="117">
        <v>86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2</v>
      </c>
      <c r="E297" s="166">
        <v>0</v>
      </c>
      <c r="F297" s="117">
        <v>2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2</v>
      </c>
      <c r="E298" s="166">
        <v>0</v>
      </c>
      <c r="F298" s="117">
        <v>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361</v>
      </c>
      <c r="E451" s="114">
        <v>305</v>
      </c>
      <c r="F451" s="115">
        <v>666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300050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998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2</v>
      </c>
      <c r="F30" s="117">
        <v>2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2</v>
      </c>
      <c r="F34" s="117">
        <v>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4</v>
      </c>
      <c r="F37" s="117">
        <v>4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2</v>
      </c>
      <c r="F39" s="117">
        <v>2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2</v>
      </c>
      <c r="F40" s="117">
        <v>2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2</v>
      </c>
      <c r="F44" s="117">
        <v>2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2</v>
      </c>
      <c r="F46" s="117">
        <v>2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2</v>
      </c>
      <c r="F47" s="116">
        <v>2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4</v>
      </c>
      <c r="F74" s="117">
        <v>4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2</v>
      </c>
      <c r="F75" s="117">
        <v>2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2</v>
      </c>
      <c r="F87" s="161">
        <v>2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5</v>
      </c>
      <c r="F89" s="161">
        <v>5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2</v>
      </c>
      <c r="F117" s="117">
        <v>2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2</v>
      </c>
      <c r="F118" s="117">
        <v>2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15</v>
      </c>
      <c r="F121" s="117">
        <v>15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2</v>
      </c>
      <c r="F122" s="117">
        <v>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2</v>
      </c>
      <c r="F133" s="117">
        <v>2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4</v>
      </c>
      <c r="F135" s="117">
        <v>4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4</v>
      </c>
      <c r="F137" s="117">
        <v>4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2</v>
      </c>
      <c r="F152" s="117">
        <v>2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2</v>
      </c>
      <c r="F156" s="117">
        <v>2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2</v>
      </c>
      <c r="F235" s="117">
        <v>2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5</v>
      </c>
      <c r="F255" s="117">
        <v>5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10</v>
      </c>
      <c r="F262" s="117">
        <v>10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2</v>
      </c>
      <c r="F264" s="117">
        <v>2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2</v>
      </c>
      <c r="F267" s="117">
        <v>2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5</v>
      </c>
      <c r="F287" s="117">
        <v>5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4</v>
      </c>
      <c r="F289" s="117">
        <v>4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2</v>
      </c>
      <c r="F294" s="117">
        <v>2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10</v>
      </c>
      <c r="F296" s="117">
        <v>10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8</v>
      </c>
      <c r="F298" s="117">
        <v>8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4</v>
      </c>
      <c r="F322" s="117">
        <v>4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4</v>
      </c>
      <c r="F338" s="117">
        <v>4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2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2</v>
      </c>
      <c r="F401" s="117">
        <v>2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2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130</v>
      </c>
      <c r="F451" s="115">
        <v>130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300050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1000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1001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4</v>
      </c>
      <c r="E30" s="155">
        <v>0</v>
      </c>
      <c r="F30" s="117">
        <v>4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2</v>
      </c>
      <c r="E31" s="155">
        <v>0</v>
      </c>
      <c r="F31" s="117">
        <v>2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2</v>
      </c>
      <c r="E32" s="155">
        <v>0</v>
      </c>
      <c r="F32" s="117">
        <v>2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5</v>
      </c>
      <c r="E33" s="155">
        <v>0</v>
      </c>
      <c r="F33" s="117">
        <v>5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6</v>
      </c>
      <c r="E34" s="155">
        <v>0</v>
      </c>
      <c r="F34" s="117">
        <v>6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8</v>
      </c>
      <c r="E37" s="155">
        <v>0</v>
      </c>
      <c r="F37" s="117">
        <v>8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2</v>
      </c>
      <c r="E38" s="155">
        <v>0</v>
      </c>
      <c r="F38" s="117">
        <v>2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2</v>
      </c>
      <c r="E39" s="155">
        <v>0</v>
      </c>
      <c r="F39" s="117">
        <v>2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2</v>
      </c>
      <c r="E44" s="155">
        <v>0</v>
      </c>
      <c r="F44" s="117">
        <v>2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2</v>
      </c>
      <c r="E46" s="155">
        <v>0</v>
      </c>
      <c r="F46" s="117">
        <v>2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2</v>
      </c>
      <c r="E47" s="155">
        <v>0</v>
      </c>
      <c r="F47" s="116">
        <v>2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9</v>
      </c>
      <c r="E97" s="155">
        <v>0</v>
      </c>
      <c r="F97" s="117">
        <v>9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8</v>
      </c>
      <c r="E99" s="155">
        <v>0</v>
      </c>
      <c r="F99" s="117">
        <v>8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42</v>
      </c>
      <c r="E101" s="155">
        <v>0</v>
      </c>
      <c r="F101" s="117">
        <v>42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20</v>
      </c>
      <c r="E103" s="155">
        <v>0</v>
      </c>
      <c r="F103" s="117">
        <v>20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2</v>
      </c>
      <c r="E105" s="166">
        <v>0</v>
      </c>
      <c r="F105" s="117">
        <v>2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2</v>
      </c>
      <c r="E115" s="166">
        <v>0</v>
      </c>
      <c r="F115" s="117">
        <v>2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2</v>
      </c>
      <c r="E116" s="166">
        <v>0</v>
      </c>
      <c r="F116" s="117">
        <v>2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2</v>
      </c>
      <c r="E117" s="166">
        <v>0</v>
      </c>
      <c r="F117" s="117">
        <v>2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</v>
      </c>
      <c r="E118" s="166">
        <v>0</v>
      </c>
      <c r="F118" s="117">
        <v>2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6</v>
      </c>
      <c r="E121" s="166">
        <v>0</v>
      </c>
      <c r="F121" s="117">
        <v>6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2</v>
      </c>
      <c r="E123" s="166">
        <v>0</v>
      </c>
      <c r="F123" s="117">
        <v>2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2</v>
      </c>
      <c r="E124" s="166">
        <v>0</v>
      </c>
      <c r="F124" s="117">
        <v>2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6</v>
      </c>
      <c r="E125" s="166">
        <v>0</v>
      </c>
      <c r="F125" s="117">
        <v>6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45</v>
      </c>
      <c r="E127" s="166">
        <v>0</v>
      </c>
      <c r="F127" s="117">
        <v>45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2</v>
      </c>
      <c r="E133" s="166">
        <v>0</v>
      </c>
      <c r="F133" s="117">
        <v>2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14</v>
      </c>
      <c r="E135" s="166">
        <v>0</v>
      </c>
      <c r="F135" s="117">
        <v>14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2</v>
      </c>
      <c r="E154" s="166">
        <v>0</v>
      </c>
      <c r="F154" s="117">
        <v>2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2</v>
      </c>
      <c r="E156" s="166">
        <v>0</v>
      </c>
      <c r="F156" s="117">
        <v>2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</v>
      </c>
      <c r="E259" s="166">
        <v>0</v>
      </c>
      <c r="F259" s="117">
        <v>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20</v>
      </c>
      <c r="E262" s="166">
        <v>0</v>
      </c>
      <c r="F262" s="117">
        <v>20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8</v>
      </c>
      <c r="E263" s="166">
        <v>0</v>
      </c>
      <c r="F263" s="117">
        <v>8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2</v>
      </c>
      <c r="E266" s="166">
        <v>0</v>
      </c>
      <c r="F266" s="117">
        <v>2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8</v>
      </c>
      <c r="E267" s="166">
        <v>0</v>
      </c>
      <c r="F267" s="117">
        <v>8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4</v>
      </c>
      <c r="E268" s="166">
        <v>0</v>
      </c>
      <c r="F268" s="117">
        <v>4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4</v>
      </c>
      <c r="E287" s="166">
        <v>0</v>
      </c>
      <c r="F287" s="117">
        <v>4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4</v>
      </c>
      <c r="E289" s="166">
        <v>0</v>
      </c>
      <c r="F289" s="117">
        <v>4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2</v>
      </c>
      <c r="E290" s="166">
        <v>0</v>
      </c>
      <c r="F290" s="117">
        <v>2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120</v>
      </c>
      <c r="E291" s="166">
        <v>0</v>
      </c>
      <c r="F291" s="117">
        <v>120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60</v>
      </c>
      <c r="E292" s="166">
        <v>0</v>
      </c>
      <c r="F292" s="117">
        <v>60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2</v>
      </c>
      <c r="E294" s="166">
        <v>0</v>
      </c>
      <c r="F294" s="117">
        <v>2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8</v>
      </c>
      <c r="E296" s="166">
        <v>0</v>
      </c>
      <c r="F296" s="117">
        <v>8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34</v>
      </c>
      <c r="E297" s="166">
        <v>0</v>
      </c>
      <c r="F297" s="117">
        <v>34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8</v>
      </c>
      <c r="E298" s="166">
        <v>0</v>
      </c>
      <c r="F298" s="117">
        <v>8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8</v>
      </c>
      <c r="E299" s="166">
        <v>0</v>
      </c>
      <c r="F299" s="117">
        <v>8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2</v>
      </c>
      <c r="E313" s="166">
        <v>0</v>
      </c>
      <c r="F313" s="117">
        <v>2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10</v>
      </c>
      <c r="E322" s="166">
        <v>0</v>
      </c>
      <c r="F322" s="117">
        <v>10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2</v>
      </c>
      <c r="E323" s="166">
        <v>0</v>
      </c>
      <c r="F323" s="117">
        <v>2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2</v>
      </c>
      <c r="E326" s="166">
        <v>0</v>
      </c>
      <c r="F326" s="117">
        <v>2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2</v>
      </c>
      <c r="E354" s="166">
        <v>0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8</v>
      </c>
      <c r="E393" s="166">
        <v>0</v>
      </c>
      <c r="F393" s="117">
        <v>8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62</v>
      </c>
      <c r="E394" s="166">
        <v>0</v>
      </c>
      <c r="F394" s="117">
        <v>62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2</v>
      </c>
      <c r="E397" s="166">
        <v>0</v>
      </c>
      <c r="F397" s="117">
        <v>2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4</v>
      </c>
      <c r="E399" s="166">
        <v>0</v>
      </c>
      <c r="F399" s="117">
        <v>4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2</v>
      </c>
      <c r="E404" s="166">
        <v>0</v>
      </c>
      <c r="F404" s="117">
        <v>2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605</v>
      </c>
      <c r="E451" s="114">
        <v>0</v>
      </c>
      <c r="F451" s="115">
        <v>605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300050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1002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1003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2</v>
      </c>
      <c r="E19" s="155">
        <v>0</v>
      </c>
      <c r="F19" s="117">
        <v>2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</v>
      </c>
      <c r="E20" s="155">
        <v>0</v>
      </c>
      <c r="F20" s="117">
        <v>2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</v>
      </c>
      <c r="E24" s="155">
        <v>0</v>
      </c>
      <c r="F24" s="117">
        <v>2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2</v>
      </c>
      <c r="E30" s="155">
        <v>0</v>
      </c>
      <c r="F30" s="117">
        <v>2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2</v>
      </c>
      <c r="E31" s="155">
        <v>0</v>
      </c>
      <c r="F31" s="117">
        <v>2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2</v>
      </c>
      <c r="E32" s="155">
        <v>0</v>
      </c>
      <c r="F32" s="117">
        <v>2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30</v>
      </c>
      <c r="E34" s="155">
        <v>0</v>
      </c>
      <c r="F34" s="117">
        <v>30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2</v>
      </c>
      <c r="E38" s="155">
        <v>0</v>
      </c>
      <c r="F38" s="117">
        <v>2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2</v>
      </c>
      <c r="E44" s="155">
        <v>0</v>
      </c>
      <c r="F44" s="117">
        <v>2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2</v>
      </c>
      <c r="E46" s="155">
        <v>0</v>
      </c>
      <c r="F46" s="117">
        <v>2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2</v>
      </c>
      <c r="E47" s="155">
        <v>0</v>
      </c>
      <c r="F47" s="116">
        <v>2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9</v>
      </c>
      <c r="E86" s="155">
        <v>0</v>
      </c>
      <c r="F86" s="117">
        <v>9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2</v>
      </c>
      <c r="E88" s="155">
        <v>0</v>
      </c>
      <c r="F88" s="161">
        <v>2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2</v>
      </c>
      <c r="E109" s="166">
        <v>0</v>
      </c>
      <c r="F109" s="117">
        <v>2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</v>
      </c>
      <c r="E110" s="166">
        <v>0</v>
      </c>
      <c r="F110" s="117">
        <v>2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2</v>
      </c>
      <c r="E136" s="166">
        <v>0</v>
      </c>
      <c r="F136" s="117">
        <v>2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21</v>
      </c>
      <c r="E137" s="166">
        <v>0</v>
      </c>
      <c r="F137" s="117">
        <v>21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2</v>
      </c>
      <c r="E138" s="166">
        <v>0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2</v>
      </c>
      <c r="E140" s="166">
        <v>0</v>
      </c>
      <c r="F140" s="117">
        <v>2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2</v>
      </c>
      <c r="E237" s="166">
        <v>0</v>
      </c>
      <c r="F237" s="117">
        <v>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2</v>
      </c>
      <c r="E239" s="166">
        <v>0</v>
      </c>
      <c r="F239" s="117">
        <v>2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2</v>
      </c>
      <c r="E240" s="166">
        <v>0</v>
      </c>
      <c r="F240" s="117">
        <v>2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2</v>
      </c>
      <c r="E252" s="166">
        <v>0</v>
      </c>
      <c r="F252" s="117">
        <v>2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20</v>
      </c>
      <c r="E271" s="166">
        <v>0</v>
      </c>
      <c r="F271" s="117">
        <v>20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2</v>
      </c>
      <c r="E272" s="166">
        <v>0</v>
      </c>
      <c r="F272" s="117">
        <v>2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28</v>
      </c>
      <c r="E273" s="166">
        <v>0</v>
      </c>
      <c r="F273" s="117">
        <v>28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2</v>
      </c>
      <c r="E279" s="166">
        <v>0</v>
      </c>
      <c r="F279" s="117">
        <v>2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21</v>
      </c>
      <c r="E287" s="166">
        <v>0</v>
      </c>
      <c r="F287" s="117">
        <v>21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28</v>
      </c>
      <c r="E289" s="166">
        <v>0</v>
      </c>
      <c r="F289" s="117">
        <v>28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30</v>
      </c>
      <c r="E290" s="166">
        <v>0</v>
      </c>
      <c r="F290" s="117">
        <v>30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2</v>
      </c>
      <c r="E294" s="166">
        <v>0</v>
      </c>
      <c r="F294" s="117">
        <v>2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2</v>
      </c>
      <c r="E296" s="166">
        <v>0</v>
      </c>
      <c r="F296" s="117">
        <v>2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2</v>
      </c>
      <c r="E298" s="166">
        <v>0</v>
      </c>
      <c r="F298" s="117">
        <v>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2</v>
      </c>
      <c r="E302" s="166">
        <v>0</v>
      </c>
      <c r="F302" s="117">
        <v>2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2</v>
      </c>
      <c r="E309" s="166">
        <v>0</v>
      </c>
      <c r="F309" s="117">
        <v>2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2</v>
      </c>
      <c r="E310" s="166">
        <v>0</v>
      </c>
      <c r="F310" s="117">
        <v>2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16</v>
      </c>
      <c r="E311" s="166">
        <v>0</v>
      </c>
      <c r="F311" s="117">
        <v>16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2</v>
      </c>
      <c r="E312" s="166">
        <v>0</v>
      </c>
      <c r="F312" s="117">
        <v>2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2</v>
      </c>
      <c r="E313" s="166">
        <v>0</v>
      </c>
      <c r="F313" s="117">
        <v>2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2</v>
      </c>
      <c r="E316" s="166">
        <v>0</v>
      </c>
      <c r="F316" s="117">
        <v>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2</v>
      </c>
      <c r="E317" s="166">
        <v>0</v>
      </c>
      <c r="F317" s="117">
        <v>2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16</v>
      </c>
      <c r="E318" s="166">
        <v>0</v>
      </c>
      <c r="F318" s="117">
        <v>16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2</v>
      </c>
      <c r="E319" s="166">
        <v>0</v>
      </c>
      <c r="F319" s="117">
        <v>2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6</v>
      </c>
      <c r="E322" s="166">
        <v>0</v>
      </c>
      <c r="F322" s="117">
        <v>6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62</v>
      </c>
      <c r="E323" s="166">
        <v>0</v>
      </c>
      <c r="F323" s="117">
        <v>62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2</v>
      </c>
      <c r="E325" s="166">
        <v>0</v>
      </c>
      <c r="F325" s="117">
        <v>2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2</v>
      </c>
      <c r="E326" s="166">
        <v>0</v>
      </c>
      <c r="F326" s="117">
        <v>2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2</v>
      </c>
      <c r="E327" s="166">
        <v>0</v>
      </c>
      <c r="F327" s="117">
        <v>2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2</v>
      </c>
      <c r="E328" s="166">
        <v>0</v>
      </c>
      <c r="F328" s="117">
        <v>2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2</v>
      </c>
      <c r="E331" s="166">
        <v>0</v>
      </c>
      <c r="F331" s="117">
        <v>2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2</v>
      </c>
      <c r="E332" s="166">
        <v>0</v>
      </c>
      <c r="F332" s="117">
        <v>2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2</v>
      </c>
      <c r="E333" s="166">
        <v>0</v>
      </c>
      <c r="F333" s="117">
        <v>2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2</v>
      </c>
      <c r="E338" s="166">
        <v>0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2</v>
      </c>
      <c r="E339" s="166">
        <v>0</v>
      </c>
      <c r="F339" s="117">
        <v>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26</v>
      </c>
      <c r="E340" s="166">
        <v>0</v>
      </c>
      <c r="F340" s="117">
        <v>26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2</v>
      </c>
      <c r="E344" s="166">
        <v>0</v>
      </c>
      <c r="F344" s="117">
        <v>2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24</v>
      </c>
      <c r="E349" s="166">
        <v>0</v>
      </c>
      <c r="F349" s="117">
        <v>24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2</v>
      </c>
      <c r="E350" s="166">
        <v>0</v>
      </c>
      <c r="F350" s="117">
        <v>2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2</v>
      </c>
      <c r="E351" s="166">
        <v>0</v>
      </c>
      <c r="F351" s="117">
        <v>2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2</v>
      </c>
      <c r="E353" s="166">
        <v>0</v>
      </c>
      <c r="F353" s="117">
        <v>2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2</v>
      </c>
      <c r="E354" s="166">
        <v>0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2</v>
      </c>
      <c r="E355" s="166">
        <v>0</v>
      </c>
      <c r="F355" s="117">
        <v>2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2</v>
      </c>
      <c r="E358" s="166">
        <v>0</v>
      </c>
      <c r="F358" s="117">
        <v>2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11</v>
      </c>
      <c r="E359" s="166">
        <v>0</v>
      </c>
      <c r="F359" s="117">
        <v>11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2</v>
      </c>
      <c r="E362" s="166">
        <v>0</v>
      </c>
      <c r="F362" s="117">
        <v>2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2</v>
      </c>
      <c r="E366" s="166">
        <v>0</v>
      </c>
      <c r="F366" s="117">
        <v>2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10</v>
      </c>
      <c r="E368" s="166">
        <v>0</v>
      </c>
      <c r="F368" s="117">
        <v>10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4</v>
      </c>
      <c r="E369" s="166">
        <v>0</v>
      </c>
      <c r="F369" s="117">
        <v>4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17</v>
      </c>
      <c r="E370" s="166">
        <v>0</v>
      </c>
      <c r="F370" s="117">
        <v>17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2</v>
      </c>
      <c r="E371" s="166">
        <v>0</v>
      </c>
      <c r="F371" s="117">
        <v>2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2</v>
      </c>
      <c r="E372" s="166">
        <v>0</v>
      </c>
      <c r="F372" s="117">
        <v>2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2</v>
      </c>
      <c r="E373" s="166">
        <v>0</v>
      </c>
      <c r="F373" s="117">
        <v>2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</v>
      </c>
      <c r="E374" s="166">
        <v>0</v>
      </c>
      <c r="F374" s="117">
        <v>2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2</v>
      </c>
      <c r="E379" s="166">
        <v>0</v>
      </c>
      <c r="F379" s="117">
        <v>2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2</v>
      </c>
      <c r="E380" s="166">
        <v>0</v>
      </c>
      <c r="F380" s="117">
        <v>2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2</v>
      </c>
      <c r="E381" s="166">
        <v>0</v>
      </c>
      <c r="F381" s="117">
        <v>2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2</v>
      </c>
      <c r="E382" s="166">
        <v>0</v>
      </c>
      <c r="F382" s="117">
        <v>2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2</v>
      </c>
      <c r="E387" s="166">
        <v>0</v>
      </c>
      <c r="F387" s="117">
        <v>2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3</v>
      </c>
      <c r="E393" s="166">
        <v>0</v>
      </c>
      <c r="F393" s="117">
        <v>3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2</v>
      </c>
      <c r="E394" s="166">
        <v>0</v>
      </c>
      <c r="F394" s="117">
        <v>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2</v>
      </c>
      <c r="E396" s="166">
        <v>0</v>
      </c>
      <c r="F396" s="117">
        <v>2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520</v>
      </c>
      <c r="E451" s="114">
        <v>0</v>
      </c>
      <c r="F451" s="115">
        <v>520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300050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1004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1</v>
      </c>
      <c r="F34" s="117">
        <v>1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2</v>
      </c>
      <c r="F55" s="117">
        <v>2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1</v>
      </c>
      <c r="F60" s="117">
        <v>1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1</v>
      </c>
      <c r="F66" s="117">
        <v>1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2</v>
      </c>
      <c r="F68" s="117">
        <v>2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2</v>
      </c>
      <c r="F69" s="117">
        <v>2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1</v>
      </c>
      <c r="F70" s="117">
        <v>1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1</v>
      </c>
      <c r="F72" s="117">
        <v>1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1</v>
      </c>
      <c r="F87" s="161">
        <v>1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1</v>
      </c>
      <c r="F89" s="161">
        <v>1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2</v>
      </c>
      <c r="F92" s="117">
        <v>2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1</v>
      </c>
      <c r="F109" s="117">
        <v>1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1</v>
      </c>
      <c r="F121" s="117">
        <v>1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1</v>
      </c>
      <c r="F135" s="117">
        <v>1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1</v>
      </c>
      <c r="F136" s="117">
        <v>1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2</v>
      </c>
      <c r="F137" s="117">
        <v>2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2</v>
      </c>
      <c r="F140" s="117">
        <v>2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1</v>
      </c>
      <c r="F237" s="117">
        <v>1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2</v>
      </c>
      <c r="F239" s="117">
        <v>2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2</v>
      </c>
      <c r="F240" s="117">
        <v>2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1</v>
      </c>
      <c r="F252" s="117">
        <v>1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1</v>
      </c>
      <c r="F255" s="117">
        <v>1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1</v>
      </c>
      <c r="F262" s="117">
        <v>1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1</v>
      </c>
      <c r="F287" s="117">
        <v>1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2</v>
      </c>
      <c r="F310" s="117">
        <v>2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2</v>
      </c>
      <c r="F311" s="117">
        <v>2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2</v>
      </c>
      <c r="F312" s="117">
        <v>2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2</v>
      </c>
      <c r="F313" s="117">
        <v>2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2</v>
      </c>
      <c r="F318" s="117">
        <v>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1</v>
      </c>
      <c r="F322" s="117">
        <v>1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1</v>
      </c>
      <c r="F323" s="117">
        <v>1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1</v>
      </c>
      <c r="F340" s="117">
        <v>1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1</v>
      </c>
      <c r="F349" s="117">
        <v>1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1</v>
      </c>
      <c r="F354" s="117">
        <v>1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2</v>
      </c>
      <c r="F355" s="117">
        <v>2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1</v>
      </c>
      <c r="F380" s="117">
        <v>1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1</v>
      </c>
      <c r="F381" s="117">
        <v>1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1</v>
      </c>
      <c r="F382" s="117">
        <v>1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53</v>
      </c>
      <c r="F451" s="115">
        <v>53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'300050'!P51</f>
        <v>0</v>
      </c>
      <c r="C8" s="51"/>
    </row>
    <row r="9" spans="1:5" ht="60.75">
      <c r="A9" s="21" t="s">
        <v>1</v>
      </c>
      <c r="B9" s="6">
        <f>'300050'!P52</f>
        <v>0</v>
      </c>
      <c r="C9" s="51"/>
    </row>
    <row r="10" spans="1:5">
      <c r="A10" s="1" t="s">
        <v>2</v>
      </c>
      <c r="B10" s="6">
        <f>'300050'!P53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300050</vt:lpstr>
      <vt:lpstr>код</vt:lpstr>
      <vt:lpstr>ВСЕ_</vt:lpstr>
      <vt:lpstr>6</vt:lpstr>
      <vt:lpstr>4</vt:lpstr>
      <vt:lpstr>24</vt:lpstr>
      <vt:lpstr>55</vt:lpstr>
      <vt:lpstr>71</vt:lpstr>
      <vt:lpstr>80</vt:lpstr>
      <vt:lpstr>22</vt:lpstr>
      <vt:lpstr>реабилитация</vt:lpstr>
      <vt:lpstr>'300050'!Заголовки_для_печати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2022-05-11T06:24:23Z</cp:lastPrinted>
  <dcterms:created xsi:type="dcterms:W3CDTF">2015-10-21T05:48:39Z</dcterms:created>
  <dcterms:modified xsi:type="dcterms:W3CDTF">2022-05-11T06:24:26Z</dcterms:modified>
</cp:coreProperties>
</file>